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m.valakeviciute\Desktop\2024 10\AL +ECC 8910\New folder\"/>
    </mc:Choice>
  </mc:AlternateContent>
  <xr:revisionPtr revIDLastSave="0" documentId="8_{53FBEFD1-7887-452B-AFD8-4E7D60307C0B}" xr6:coauthVersionLast="47" xr6:coauthVersionMax="47" xr10:uidLastSave="{00000000-0000-0000-0000-000000000000}"/>
  <bookViews>
    <workbookView xWindow="2640" yWindow="2640" windowWidth="17850" windowHeight="1261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28" i="1" l="1"/>
  <c r="F1526" i="1"/>
  <c r="F1525" i="1"/>
  <c r="G1515" i="1"/>
  <c r="F1513" i="1"/>
  <c r="G1514" i="1" s="1"/>
  <c r="G1503" i="1"/>
  <c r="F1501" i="1"/>
  <c r="G1502" i="1" s="1"/>
  <c r="G1491" i="1"/>
  <c r="F1489" i="1"/>
  <c r="G1490" i="1" s="1"/>
  <c r="G1479" i="1"/>
  <c r="F1477" i="1"/>
  <c r="G1478" i="1" s="1"/>
  <c r="G1467" i="1"/>
  <c r="F1465" i="1"/>
  <c r="G1466" i="1" s="1"/>
  <c r="G1455" i="1"/>
  <c r="F1453" i="1"/>
  <c r="G1454" i="1" s="1"/>
  <c r="G1443" i="1"/>
  <c r="F1441" i="1"/>
  <c r="G1442" i="1" s="1"/>
  <c r="G1431" i="1"/>
  <c r="F1429" i="1"/>
  <c r="F1428" i="1"/>
  <c r="F1427" i="1"/>
  <c r="F1426" i="1"/>
  <c r="G1416" i="1"/>
  <c r="F1414" i="1"/>
  <c r="F1415" i="1" s="1"/>
  <c r="F1416" i="1" s="1"/>
  <c r="F1417" i="1" s="1"/>
  <c r="G1404" i="1"/>
  <c r="F1402" i="1"/>
  <c r="G1403" i="1" s="1"/>
  <c r="G1392" i="1"/>
  <c r="F1390" i="1"/>
  <c r="F1389" i="1"/>
  <c r="F1391" i="1" s="1"/>
  <c r="F1392" i="1" s="1"/>
  <c r="F1393" i="1" s="1"/>
  <c r="G1379" i="1"/>
  <c r="F1377" i="1"/>
  <c r="F1376" i="1"/>
  <c r="F1378" i="1" s="1"/>
  <c r="F1379" i="1" s="1"/>
  <c r="F1380" i="1" s="1"/>
  <c r="G1366" i="1"/>
  <c r="F1364" i="1"/>
  <c r="F1363" i="1"/>
  <c r="F1362" i="1"/>
  <c r="F1361" i="1"/>
  <c r="F1360" i="1"/>
  <c r="F1359" i="1"/>
  <c r="G1349" i="1"/>
  <c r="F1347" i="1"/>
  <c r="G1348" i="1" s="1"/>
  <c r="G1337" i="1"/>
  <c r="F1335" i="1"/>
  <c r="F1334" i="1"/>
  <c r="F1333" i="1"/>
  <c r="F1332" i="1"/>
  <c r="F1331" i="1"/>
  <c r="G1321" i="1"/>
  <c r="F1319" i="1"/>
  <c r="F1320" i="1" s="1"/>
  <c r="F1321" i="1" s="1"/>
  <c r="F1322" i="1" s="1"/>
  <c r="G1309" i="1"/>
  <c r="F1307" i="1"/>
  <c r="F1306" i="1"/>
  <c r="F1305" i="1"/>
  <c r="F1304" i="1"/>
  <c r="F1303" i="1"/>
  <c r="F1302" i="1"/>
  <c r="F1301" i="1"/>
  <c r="F1300" i="1"/>
  <c r="F1299" i="1"/>
  <c r="F1298" i="1"/>
  <c r="G1288" i="1"/>
  <c r="F1286" i="1"/>
  <c r="G1276" i="1"/>
  <c r="F1274" i="1"/>
  <c r="F1275" i="1" s="1"/>
  <c r="F1276" i="1" s="1"/>
  <c r="F1277" i="1" s="1"/>
  <c r="G1264" i="1"/>
  <c r="F1262" i="1"/>
  <c r="G1263" i="1" s="1"/>
  <c r="G1252" i="1"/>
  <c r="F1250" i="1"/>
  <c r="G1251" i="1" s="1"/>
  <c r="G1240" i="1"/>
  <c r="F1238" i="1"/>
  <c r="F1237" i="1"/>
  <c r="G1227" i="1"/>
  <c r="F1225" i="1"/>
  <c r="G1226" i="1" s="1"/>
  <c r="G1215" i="1"/>
  <c r="F1213" i="1"/>
  <c r="F1212" i="1"/>
  <c r="F1211" i="1"/>
  <c r="G1201" i="1"/>
  <c r="F1199" i="1"/>
  <c r="F1198" i="1"/>
  <c r="F1197" i="1"/>
  <c r="F1196" i="1"/>
  <c r="F1195" i="1"/>
  <c r="F1194" i="1"/>
  <c r="G1184" i="1"/>
  <c r="F1182" i="1"/>
  <c r="G1172" i="1"/>
  <c r="F1170" i="1"/>
  <c r="F1171" i="1" s="1"/>
  <c r="F1172" i="1" s="1"/>
  <c r="F1173" i="1" s="1"/>
  <c r="G1160" i="1"/>
  <c r="F1158" i="1"/>
  <c r="F1157" i="1"/>
  <c r="F1156" i="1"/>
  <c r="F1155" i="1"/>
  <c r="G1145" i="1"/>
  <c r="F1143" i="1"/>
  <c r="F1144" i="1" s="1"/>
  <c r="F1145" i="1" s="1"/>
  <c r="F1146" i="1" s="1"/>
  <c r="G1133" i="1"/>
  <c r="G1132" i="1"/>
  <c r="F1131" i="1"/>
  <c r="F1132" i="1" s="1"/>
  <c r="F1133" i="1" s="1"/>
  <c r="F1134" i="1" s="1"/>
  <c r="G1121" i="1"/>
  <c r="F1119" i="1"/>
  <c r="F1118" i="1"/>
  <c r="G1108" i="1"/>
  <c r="F1106" i="1"/>
  <c r="F1105" i="1"/>
  <c r="F1104" i="1"/>
  <c r="G1094" i="1"/>
  <c r="F1092" i="1"/>
  <c r="F1091" i="1"/>
  <c r="F1090" i="1"/>
  <c r="G1080" i="1"/>
  <c r="F1078" i="1"/>
  <c r="G1068" i="1"/>
  <c r="F1066" i="1"/>
  <c r="F1067" i="1" s="1"/>
  <c r="F1068" i="1" s="1"/>
  <c r="F1069" i="1" s="1"/>
  <c r="G1056" i="1"/>
  <c r="F1054" i="1"/>
  <c r="G1055" i="1" s="1"/>
  <c r="G1044" i="1"/>
  <c r="F1042" i="1"/>
  <c r="F1043" i="1" s="1"/>
  <c r="F1044" i="1" s="1"/>
  <c r="F1045" i="1" s="1"/>
  <c r="G1032" i="1"/>
  <c r="F1030" i="1"/>
  <c r="G1020" i="1"/>
  <c r="F1018" i="1"/>
  <c r="F1019" i="1" s="1"/>
  <c r="F1020" i="1" s="1"/>
  <c r="F1021" i="1" s="1"/>
  <c r="G1008" i="1"/>
  <c r="F1006" i="1"/>
  <c r="F1005" i="1"/>
  <c r="F1004" i="1"/>
  <c r="F1003" i="1"/>
  <c r="F1002" i="1"/>
  <c r="F1001" i="1"/>
  <c r="G991" i="1"/>
  <c r="F989" i="1"/>
  <c r="F988" i="1"/>
  <c r="G978" i="1"/>
  <c r="F976" i="1"/>
  <c r="F975" i="1"/>
  <c r="F974" i="1"/>
  <c r="F973" i="1"/>
  <c r="G963" i="1"/>
  <c r="F961" i="1"/>
  <c r="F960" i="1"/>
  <c r="F959" i="1"/>
  <c r="F958" i="1"/>
  <c r="G948" i="1"/>
  <c r="F946" i="1"/>
  <c r="G936" i="1"/>
  <c r="F934" i="1"/>
  <c r="F933" i="1"/>
  <c r="F932" i="1"/>
  <c r="F931" i="1"/>
  <c r="F930" i="1"/>
  <c r="F929" i="1"/>
  <c r="G919" i="1"/>
  <c r="F917" i="1"/>
  <c r="F916" i="1"/>
  <c r="G906" i="1"/>
  <c r="F904" i="1"/>
  <c r="G894" i="1"/>
  <c r="F892" i="1"/>
  <c r="F893" i="1" s="1"/>
  <c r="F894" i="1" s="1"/>
  <c r="F895" i="1" s="1"/>
  <c r="G882" i="1"/>
  <c r="F880" i="1"/>
  <c r="G881" i="1" s="1"/>
  <c r="G870" i="1"/>
  <c r="F868" i="1"/>
  <c r="G869" i="1" s="1"/>
  <c r="G858" i="1"/>
  <c r="F856" i="1"/>
  <c r="G846" i="1"/>
  <c r="F844" i="1"/>
  <c r="F845" i="1" s="1"/>
  <c r="F846" i="1" s="1"/>
  <c r="F847" i="1" s="1"/>
  <c r="G834" i="1"/>
  <c r="F832" i="1"/>
  <c r="G833" i="1" s="1"/>
  <c r="G822" i="1"/>
  <c r="F820" i="1"/>
  <c r="G821" i="1" s="1"/>
  <c r="G810" i="1"/>
  <c r="F808" i="1"/>
  <c r="G798" i="1"/>
  <c r="F796" i="1"/>
  <c r="F795" i="1"/>
  <c r="G785" i="1"/>
  <c r="F783" i="1"/>
  <c r="F782" i="1"/>
  <c r="F781" i="1"/>
  <c r="F780" i="1"/>
  <c r="F779" i="1"/>
  <c r="G769" i="1"/>
  <c r="F767" i="1"/>
  <c r="G768" i="1" s="1"/>
  <c r="G757" i="1"/>
  <c r="F755" i="1"/>
  <c r="G756" i="1" s="1"/>
  <c r="G745" i="1"/>
  <c r="F743" i="1"/>
  <c r="G744" i="1" s="1"/>
  <c r="G733" i="1"/>
  <c r="F731" i="1"/>
  <c r="G732" i="1" s="1"/>
  <c r="G721" i="1"/>
  <c r="F719" i="1"/>
  <c r="G720" i="1" s="1"/>
  <c r="G709" i="1"/>
  <c r="F707" i="1"/>
  <c r="F706" i="1"/>
  <c r="G696" i="1"/>
  <c r="F694" i="1"/>
  <c r="G695" i="1" s="1"/>
  <c r="G684" i="1"/>
  <c r="F682" i="1"/>
  <c r="F683" i="1" s="1"/>
  <c r="F684" i="1" s="1"/>
  <c r="F685" i="1" s="1"/>
  <c r="G672" i="1"/>
  <c r="F670" i="1"/>
  <c r="G660" i="1"/>
  <c r="F658" i="1"/>
  <c r="F659" i="1" s="1"/>
  <c r="F660" i="1" s="1"/>
  <c r="F661" i="1" s="1"/>
  <c r="G648" i="1"/>
  <c r="F646" i="1"/>
  <c r="G647" i="1" s="1"/>
  <c r="G636" i="1"/>
  <c r="F634" i="1"/>
  <c r="G635" i="1" s="1"/>
  <c r="G624" i="1"/>
  <c r="F622" i="1"/>
  <c r="G612" i="1"/>
  <c r="F610" i="1"/>
  <c r="F609" i="1"/>
  <c r="F608" i="1"/>
  <c r="F607" i="1"/>
  <c r="G597" i="1"/>
  <c r="F595" i="1"/>
  <c r="G596" i="1" s="1"/>
  <c r="G585" i="1"/>
  <c r="F583" i="1"/>
  <c r="G584" i="1" s="1"/>
  <c r="G573" i="1"/>
  <c r="F571" i="1"/>
  <c r="G572" i="1" s="1"/>
  <c r="G561" i="1"/>
  <c r="F559" i="1"/>
  <c r="F558" i="1"/>
  <c r="F557" i="1"/>
  <c r="G547" i="1"/>
  <c r="F545" i="1"/>
  <c r="F544" i="1"/>
  <c r="G534" i="1"/>
  <c r="F532" i="1"/>
  <c r="G522" i="1"/>
  <c r="F520" i="1"/>
  <c r="F521" i="1" s="1"/>
  <c r="F522" i="1" s="1"/>
  <c r="F523" i="1" s="1"/>
  <c r="G510" i="1"/>
  <c r="F508" i="1"/>
  <c r="F509" i="1" s="1"/>
  <c r="F510" i="1" s="1"/>
  <c r="F511" i="1" s="1"/>
  <c r="G498" i="1"/>
  <c r="F496" i="1"/>
  <c r="F497" i="1" s="1"/>
  <c r="F498" i="1" s="1"/>
  <c r="F499" i="1" s="1"/>
  <c r="G486" i="1"/>
  <c r="F484" i="1"/>
  <c r="G474" i="1"/>
  <c r="F472" i="1"/>
  <c r="F473" i="1" s="1"/>
  <c r="F474" i="1" s="1"/>
  <c r="F475" i="1" s="1"/>
  <c r="G462" i="1"/>
  <c r="F460" i="1"/>
  <c r="G461" i="1" s="1"/>
  <c r="G450" i="1"/>
  <c r="F448" i="1"/>
  <c r="F449" i="1" s="1"/>
  <c r="F450" i="1" s="1"/>
  <c r="F451" i="1" s="1"/>
  <c r="G438" i="1"/>
  <c r="F436" i="1"/>
  <c r="F435" i="1"/>
  <c r="F434" i="1"/>
  <c r="F433" i="1"/>
  <c r="F432" i="1"/>
  <c r="F431" i="1"/>
  <c r="F430" i="1"/>
  <c r="F429" i="1"/>
  <c r="F428" i="1"/>
  <c r="F427" i="1"/>
  <c r="F426" i="1"/>
  <c r="F425" i="1"/>
  <c r="F424" i="1"/>
  <c r="F423" i="1"/>
  <c r="G413" i="1"/>
  <c r="F411" i="1"/>
  <c r="F412" i="1" s="1"/>
  <c r="F413" i="1" s="1"/>
  <c r="F414" i="1" s="1"/>
  <c r="G401" i="1"/>
  <c r="F399" i="1"/>
  <c r="F398" i="1"/>
  <c r="F397" i="1"/>
  <c r="F396" i="1"/>
  <c r="F395" i="1"/>
  <c r="F394" i="1"/>
  <c r="F393" i="1"/>
  <c r="F392" i="1"/>
  <c r="F391" i="1"/>
  <c r="G381" i="1"/>
  <c r="F379" i="1"/>
  <c r="F378" i="1"/>
  <c r="F377" i="1"/>
  <c r="F376" i="1"/>
  <c r="G366" i="1"/>
  <c r="F364" i="1"/>
  <c r="G365" i="1" s="1"/>
  <c r="G354" i="1"/>
  <c r="F352" i="1"/>
  <c r="F353" i="1" s="1"/>
  <c r="F354" i="1" s="1"/>
  <c r="F355" i="1" s="1"/>
  <c r="G342" i="1"/>
  <c r="F340" i="1"/>
  <c r="F339" i="1"/>
  <c r="F338" i="1"/>
  <c r="F337" i="1"/>
  <c r="F336" i="1"/>
  <c r="G326" i="1"/>
  <c r="F324" i="1"/>
  <c r="F325" i="1" s="1"/>
  <c r="F326" i="1" s="1"/>
  <c r="F327" i="1" s="1"/>
  <c r="G314" i="1"/>
  <c r="F312" i="1"/>
  <c r="G313" i="1" s="1"/>
  <c r="G302" i="1"/>
  <c r="F300" i="1"/>
  <c r="F299" i="1"/>
  <c r="F298" i="1"/>
  <c r="G288" i="1"/>
  <c r="F286" i="1"/>
  <c r="F287" i="1" s="1"/>
  <c r="F288" i="1" s="1"/>
  <c r="F289" i="1" s="1"/>
  <c r="G276" i="1"/>
  <c r="F274" i="1"/>
  <c r="F273" i="1"/>
  <c r="F272" i="1"/>
  <c r="G262" i="1"/>
  <c r="F260" i="1"/>
  <c r="G261" i="1" s="1"/>
  <c r="G250" i="1"/>
  <c r="F248" i="1"/>
  <c r="F249" i="1" s="1"/>
  <c r="F250" i="1" s="1"/>
  <c r="F251" i="1" s="1"/>
  <c r="G238" i="1"/>
  <c r="F236" i="1"/>
  <c r="G237" i="1" s="1"/>
  <c r="G226" i="1"/>
  <c r="F224" i="1"/>
  <c r="G225" i="1" s="1"/>
  <c r="G214" i="1"/>
  <c r="F212" i="1"/>
  <c r="G213" i="1" s="1"/>
  <c r="G202" i="1"/>
  <c r="F200" i="1"/>
  <c r="F201" i="1" s="1"/>
  <c r="F202" i="1" s="1"/>
  <c r="F203" i="1" s="1"/>
  <c r="G190" i="1"/>
  <c r="F188" i="1"/>
  <c r="G189" i="1" s="1"/>
  <c r="G178" i="1"/>
  <c r="F176" i="1"/>
  <c r="F177" i="1" s="1"/>
  <c r="F178" i="1" s="1"/>
  <c r="F179" i="1" s="1"/>
  <c r="G166" i="1"/>
  <c r="F164" i="1"/>
  <c r="G165" i="1" s="1"/>
  <c r="G154" i="1"/>
  <c r="F152" i="1"/>
  <c r="F153" i="1" s="1"/>
  <c r="F154" i="1" s="1"/>
  <c r="F155" i="1" s="1"/>
  <c r="G142" i="1"/>
  <c r="F140" i="1"/>
  <c r="F141" i="1" s="1"/>
  <c r="F142" i="1" s="1"/>
  <c r="F143" i="1" s="1"/>
  <c r="G130" i="1"/>
  <c r="F128" i="1"/>
  <c r="G129" i="1" s="1"/>
  <c r="G118" i="1"/>
  <c r="F116" i="1"/>
  <c r="G117" i="1" s="1"/>
  <c r="G106" i="1"/>
  <c r="F104" i="1"/>
  <c r="F105" i="1" s="1"/>
  <c r="F106" i="1" s="1"/>
  <c r="F107" i="1" s="1"/>
  <c r="G94" i="1"/>
  <c r="F92" i="1"/>
  <c r="G93" i="1" s="1"/>
  <c r="G82" i="1"/>
  <c r="F80" i="1"/>
  <c r="F81" i="1" s="1"/>
  <c r="F82" i="1" s="1"/>
  <c r="F83" i="1" s="1"/>
  <c r="G70" i="1"/>
  <c r="F68" i="1"/>
  <c r="G69" i="1" s="1"/>
  <c r="G58" i="1"/>
  <c r="F56" i="1"/>
  <c r="F55" i="1"/>
  <c r="F54" i="1"/>
  <c r="F53" i="1"/>
  <c r="F52" i="1"/>
  <c r="G42" i="1"/>
  <c r="F40" i="1"/>
  <c r="F39" i="1"/>
  <c r="F38" i="1"/>
  <c r="F37" i="1"/>
  <c r="G21" i="1"/>
  <c r="F784" i="1" l="1"/>
  <c r="F785" i="1" s="1"/>
  <c r="F786" i="1" s="1"/>
  <c r="G918" i="1"/>
  <c r="G81" i="1"/>
  <c r="G1200" i="1"/>
  <c r="G1144" i="1"/>
  <c r="G708" i="1"/>
  <c r="F341" i="1"/>
  <c r="F342" i="1" s="1"/>
  <c r="F343" i="1" s="1"/>
  <c r="F635" i="1"/>
  <c r="F636" i="1" s="1"/>
  <c r="F637" i="1" s="1"/>
  <c r="G797" i="1"/>
  <c r="G497" i="1"/>
  <c r="F756" i="1"/>
  <c r="F757" i="1" s="1"/>
  <c r="F758" i="1" s="1"/>
  <c r="G473" i="1"/>
  <c r="G1043" i="1"/>
  <c r="G1415" i="1"/>
  <c r="F1251" i="1"/>
  <c r="F1252" i="1" s="1"/>
  <c r="F1253" i="1" s="1"/>
  <c r="F275" i="1"/>
  <c r="F276" i="1" s="1"/>
  <c r="F277" i="1" s="1"/>
  <c r="F881" i="1"/>
  <c r="F882" i="1" s="1"/>
  <c r="F883" i="1" s="1"/>
  <c r="F584" i="1"/>
  <c r="F585" i="1" s="1"/>
  <c r="F586" i="1" s="1"/>
  <c r="G1159" i="1"/>
  <c r="G1214" i="1"/>
  <c r="F1336" i="1"/>
  <c r="F1337" i="1" s="1"/>
  <c r="F1338" i="1" s="1"/>
  <c r="G141" i="1"/>
  <c r="F1348" i="1"/>
  <c r="F1349" i="1" s="1"/>
  <c r="F1350" i="1" s="1"/>
  <c r="F1403" i="1"/>
  <c r="F1404" i="1" s="1"/>
  <c r="F1405" i="1" s="1"/>
  <c r="G57" i="1"/>
  <c r="G249" i="1"/>
  <c r="G546" i="1"/>
  <c r="G1275" i="1"/>
  <c r="G1320" i="1"/>
  <c r="F560" i="1"/>
  <c r="F561" i="1" s="1"/>
  <c r="F562" i="1" s="1"/>
  <c r="G845" i="1"/>
  <c r="F1159" i="1"/>
  <c r="F1160" i="1" s="1"/>
  <c r="F1161" i="1" s="1"/>
  <c r="G1527" i="1"/>
  <c r="G201" i="1"/>
  <c r="F708" i="1"/>
  <c r="F709" i="1" s="1"/>
  <c r="F710" i="1" s="1"/>
  <c r="G341" i="1"/>
  <c r="G1391" i="1"/>
  <c r="G287" i="1"/>
  <c r="G449" i="1"/>
  <c r="G509" i="1"/>
  <c r="F572" i="1"/>
  <c r="F573" i="1" s="1"/>
  <c r="F574" i="1" s="1"/>
  <c r="F237" i="1"/>
  <c r="F238" i="1" s="1"/>
  <c r="F239" i="1" s="1"/>
  <c r="G683" i="1"/>
  <c r="F57" i="1"/>
  <c r="F58" i="1" s="1"/>
  <c r="F59" i="1" s="1"/>
  <c r="G1171" i="1"/>
  <c r="F1365" i="1"/>
  <c r="F1366" i="1" s="1"/>
  <c r="F1367" i="1" s="1"/>
  <c r="G177" i="1"/>
  <c r="G301" i="1"/>
  <c r="F400" i="1"/>
  <c r="F401" i="1" s="1"/>
  <c r="F402" i="1" s="1"/>
  <c r="G521" i="1"/>
  <c r="G400" i="1"/>
  <c r="G1308" i="1"/>
  <c r="F1514" i="1"/>
  <c r="F1515" i="1" s="1"/>
  <c r="F1516" i="1" s="1"/>
  <c r="F1466" i="1"/>
  <c r="F213" i="1"/>
  <c r="F214" i="1" s="1"/>
  <c r="F215" i="1" s="1"/>
  <c r="F313" i="1"/>
  <c r="F314" i="1" s="1"/>
  <c r="F315" i="1" s="1"/>
  <c r="G784" i="1"/>
  <c r="F1308" i="1"/>
  <c r="F1309" i="1" s="1"/>
  <c r="F1310" i="1" s="1"/>
  <c r="G153" i="1"/>
  <c r="G659" i="1"/>
  <c r="F833" i="1"/>
  <c r="F834" i="1" s="1"/>
  <c r="F835" i="1" s="1"/>
  <c r="F1055" i="1"/>
  <c r="F1056" i="1" s="1"/>
  <c r="F1057" i="1" s="1"/>
  <c r="G353" i="1"/>
  <c r="G105" i="1"/>
  <c r="F41" i="1"/>
  <c r="F42" i="1" s="1"/>
  <c r="F43" i="1" s="1"/>
  <c r="G893" i="1"/>
  <c r="F611" i="1"/>
  <c r="F612" i="1" s="1"/>
  <c r="F613" i="1" s="1"/>
  <c r="F117" i="1"/>
  <c r="F118" i="1" s="1"/>
  <c r="F119" i="1" s="1"/>
  <c r="G325" i="1"/>
  <c r="F1120" i="1"/>
  <c r="F1121" i="1" s="1"/>
  <c r="F1122" i="1" s="1"/>
  <c r="F1263" i="1"/>
  <c r="F1264" i="1" s="1"/>
  <c r="F1265" i="1" s="1"/>
  <c r="F1478" i="1"/>
  <c r="F1479" i="1" s="1"/>
  <c r="F1480" i="1" s="1"/>
  <c r="F1527" i="1"/>
  <c r="F1528" i="1" s="1"/>
  <c r="F1529" i="1" s="1"/>
  <c r="F1214" i="1"/>
  <c r="F1215" i="1" s="1"/>
  <c r="F1216" i="1" s="1"/>
  <c r="F744" i="1"/>
  <c r="F745" i="1" s="1"/>
  <c r="F746" i="1" s="1"/>
  <c r="G1067" i="1"/>
  <c r="F797" i="1"/>
  <c r="F798" i="1" s="1"/>
  <c r="F799" i="1" s="1"/>
  <c r="G1019" i="1"/>
  <c r="F821" i="1"/>
  <c r="F822" i="1" s="1"/>
  <c r="F823" i="1" s="1"/>
  <c r="F1079" i="1"/>
  <c r="F1080" i="1" s="1"/>
  <c r="F1081" i="1" s="1"/>
  <c r="G1079" i="1"/>
  <c r="F129" i="1"/>
  <c r="F130" i="1" s="1"/>
  <c r="F131" i="1" s="1"/>
  <c r="F546" i="1"/>
  <c r="F547" i="1" s="1"/>
  <c r="F548" i="1" s="1"/>
  <c r="F869" i="1"/>
  <c r="F870" i="1" s="1"/>
  <c r="F871" i="1" s="1"/>
  <c r="F69" i="1"/>
  <c r="F70" i="1" s="1"/>
  <c r="F71" i="1" s="1"/>
  <c r="F225" i="1"/>
  <c r="F226" i="1" s="1"/>
  <c r="F227" i="1" s="1"/>
  <c r="F261" i="1"/>
  <c r="F262" i="1" s="1"/>
  <c r="F263" i="1" s="1"/>
  <c r="F623" i="1"/>
  <c r="F624" i="1" s="1"/>
  <c r="F625" i="1" s="1"/>
  <c r="G623" i="1"/>
  <c r="F647" i="1"/>
  <c r="F648" i="1" s="1"/>
  <c r="F649" i="1" s="1"/>
  <c r="F918" i="1"/>
  <c r="F919" i="1" s="1"/>
  <c r="F920" i="1" s="1"/>
  <c r="G990" i="1"/>
  <c r="F990" i="1"/>
  <c r="F991" i="1" s="1"/>
  <c r="F992" i="1" s="1"/>
  <c r="F1031" i="1"/>
  <c r="F1032" i="1" s="1"/>
  <c r="F1033" i="1" s="1"/>
  <c r="G1031" i="1"/>
  <c r="G1430" i="1"/>
  <c r="F1430" i="1"/>
  <c r="F1431" i="1" s="1"/>
  <c r="F1432" i="1" s="1"/>
  <c r="G41" i="1"/>
  <c r="F93" i="1"/>
  <c r="F94" i="1" s="1"/>
  <c r="F95" i="1" s="1"/>
  <c r="F189" i="1"/>
  <c r="F190" i="1" s="1"/>
  <c r="F191" i="1" s="1"/>
  <c r="F301" i="1"/>
  <c r="F302" i="1" s="1"/>
  <c r="F303" i="1" s="1"/>
  <c r="G412" i="1"/>
  <c r="F461" i="1"/>
  <c r="F462" i="1" s="1"/>
  <c r="F463" i="1" s="1"/>
  <c r="F671" i="1"/>
  <c r="F672" i="1" s="1"/>
  <c r="F673" i="1" s="1"/>
  <c r="G671" i="1"/>
  <c r="F695" i="1"/>
  <c r="F696" i="1" s="1"/>
  <c r="F697" i="1" s="1"/>
  <c r="F732" i="1"/>
  <c r="F733" i="1" s="1"/>
  <c r="F734" i="1" s="1"/>
  <c r="F1093" i="1"/>
  <c r="F1094" i="1" s="1"/>
  <c r="F1095" i="1" s="1"/>
  <c r="G1120" i="1"/>
  <c r="F1454" i="1"/>
  <c r="F1455" i="1" s="1"/>
  <c r="F1456" i="1" s="1"/>
  <c r="F1502" i="1"/>
  <c r="F1503" i="1" s="1"/>
  <c r="F1504" i="1" s="1"/>
  <c r="F165" i="1"/>
  <c r="F166" i="1" s="1"/>
  <c r="F167" i="1" s="1"/>
  <c r="F485" i="1"/>
  <c r="F486" i="1" s="1"/>
  <c r="F487" i="1" s="1"/>
  <c r="G485" i="1"/>
  <c r="G935" i="1"/>
  <c r="F947" i="1"/>
  <c r="F948" i="1" s="1"/>
  <c r="F949" i="1" s="1"/>
  <c r="G947" i="1"/>
  <c r="G977" i="1"/>
  <c r="F977" i="1"/>
  <c r="F978" i="1" s="1"/>
  <c r="F979" i="1" s="1"/>
  <c r="G1336" i="1"/>
  <c r="F365" i="1"/>
  <c r="F366" i="1" s="1"/>
  <c r="F367" i="1" s="1"/>
  <c r="G275" i="1"/>
  <c r="G380" i="1"/>
  <c r="F380" i="1"/>
  <c r="F381" i="1" s="1"/>
  <c r="F382" i="1" s="1"/>
  <c r="F533" i="1"/>
  <c r="F534" i="1" s="1"/>
  <c r="F535" i="1" s="1"/>
  <c r="G533" i="1"/>
  <c r="G560" i="1"/>
  <c r="F809" i="1"/>
  <c r="F810" i="1" s="1"/>
  <c r="F811" i="1" s="1"/>
  <c r="G809" i="1"/>
  <c r="F1239" i="1"/>
  <c r="F1240" i="1" s="1"/>
  <c r="F1241" i="1" s="1"/>
  <c r="G1239" i="1"/>
  <c r="F1287" i="1"/>
  <c r="F1288" i="1" s="1"/>
  <c r="F1289" i="1" s="1"/>
  <c r="G1287" i="1"/>
  <c r="G611" i="1"/>
  <c r="F857" i="1"/>
  <c r="F858" i="1" s="1"/>
  <c r="F859" i="1" s="1"/>
  <c r="G857" i="1"/>
  <c r="F905" i="1"/>
  <c r="F906" i="1" s="1"/>
  <c r="F907" i="1" s="1"/>
  <c r="G905" i="1"/>
  <c r="G962" i="1"/>
  <c r="F962" i="1"/>
  <c r="F963" i="1" s="1"/>
  <c r="F964" i="1" s="1"/>
  <c r="G1007" i="1"/>
  <c r="F1007" i="1"/>
  <c r="F1008" i="1" s="1"/>
  <c r="F1009" i="1" s="1"/>
  <c r="F1183" i="1"/>
  <c r="F1184" i="1" s="1"/>
  <c r="F1185" i="1" s="1"/>
  <c r="G1183" i="1"/>
  <c r="G1378" i="1"/>
  <c r="F437" i="1"/>
  <c r="F438" i="1" s="1"/>
  <c r="F439" i="1" s="1"/>
  <c r="G437" i="1"/>
  <c r="F1107" i="1"/>
  <c r="F1108" i="1" s="1"/>
  <c r="F1109" i="1" s="1"/>
  <c r="F596" i="1"/>
  <c r="F597" i="1" s="1"/>
  <c r="F598" i="1" s="1"/>
  <c r="F720" i="1"/>
  <c r="F721" i="1" s="1"/>
  <c r="F722" i="1" s="1"/>
  <c r="F768" i="1"/>
  <c r="F769" i="1" s="1"/>
  <c r="F770" i="1" s="1"/>
  <c r="G1093" i="1"/>
  <c r="G1107" i="1"/>
  <c r="F1226" i="1"/>
  <c r="F1227" i="1" s="1"/>
  <c r="F1228" i="1" s="1"/>
  <c r="G1365" i="1"/>
  <c r="F1442" i="1"/>
  <c r="F1443" i="1" s="1"/>
  <c r="F1444" i="1" s="1"/>
  <c r="F1490" i="1"/>
  <c r="F1491" i="1" s="1"/>
  <c r="F1492" i="1" s="1"/>
  <c r="F935" i="1"/>
  <c r="F936" i="1" s="1"/>
  <c r="F937" i="1" s="1"/>
  <c r="F1200" i="1"/>
  <c r="F1201" i="1" s="1"/>
  <c r="F1202" i="1" s="1"/>
  <c r="F1467" i="1" l="1"/>
  <c r="F1468" i="1" s="1"/>
</calcChain>
</file>

<file path=xl/sharedStrings.xml><?xml version="1.0" encoding="utf-8"?>
<sst xmlns="http://schemas.openxmlformats.org/spreadsheetml/2006/main" count="2707" uniqueCount="1019">
  <si>
    <t>PIRKIMO SĄLYGŲ PRIEDAS "PASIŪLYMO FORMA"</t>
  </si>
  <si>
    <t>VIENKARTINĖS MEDICININĖS PRIEMONĖS IR REAGENTAI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</si>
  <si>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</si>
  <si>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</si>
  <si>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</si>
  <si>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</si>
  <si>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</si>
  <si>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</si>
  <si>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</si>
  <si>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</si>
  <si>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</si>
  <si>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</si>
  <si>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</si>
  <si>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</si>
  <si>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</si>
  <si>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</si>
  <si>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</si>
  <si>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</si>
  <si>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</si>
  <si>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</si>
  <si>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</si>
  <si>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</si>
  <si>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</si>
  <si>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</si>
  <si>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</si>
  <si>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</si>
  <si>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</si>
  <si>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ANTGALIUKAI NAUJAGIMIŲ KLAUSOS PATIKRAI LIGONINĖS TURIMIEMS APARATAMS EROSCAN,MAICO</t>
  </si>
  <si>
    <t>Tiekėjo pasiūlymas:</t>
  </si>
  <si>
    <t>Nr.</t>
  </si>
  <si>
    <t>Pavadinimas</t>
  </si>
  <si>
    <t>Kiekis</t>
  </si>
  <si>
    <t>Mato vienetas</t>
  </si>
  <si>
    <t>Kaina be PVM, Eur</t>
  </si>
  <si>
    <t>Suma be PVM, Eur</t>
  </si>
  <si>
    <t>gamintojas, modelis, katalogo (REF) kodas</t>
  </si>
  <si>
    <t>1.</t>
  </si>
  <si>
    <t>Antgaliukai naujagimių klausos patikrai ligoninės turimiems aparatams Eroscan,Maico</t>
  </si>
  <si>
    <t>1.1.</t>
  </si>
  <si>
    <t>Antgaliukai  (pakuotė 10 vnt.)</t>
  </si>
  <si>
    <t>pakuot</t>
  </si>
  <si>
    <t>1.2.</t>
  </si>
  <si>
    <t>1.3.</t>
  </si>
  <si>
    <t>Antgaliukai kūdikiams (pakuotė 10 vnt.)</t>
  </si>
  <si>
    <t>1.4.</t>
  </si>
  <si>
    <t>Zondo antgalio vamzdeliai (500 vnt. pakuotėje)</t>
  </si>
  <si>
    <t>Suma be PVM</t>
  </si>
  <si>
    <t>Taikomas PVM dydis (%)</t>
  </si>
  <si>
    <t>PVM suma</t>
  </si>
  <si>
    <t>Suma su PVM</t>
  </si>
  <si>
    <t>Dalies biudžetas su PVM: 391,13 Eur</t>
  </si>
  <si>
    <t>2. DALIS</t>
  </si>
  <si>
    <t>SPECIALIOS PASKIRTIES INDIKATORINĖS VIDINĖS PIRŠTINĖS</t>
  </si>
  <si>
    <t>2.</t>
  </si>
  <si>
    <t>Specialios paskirties indikatorinės vidinės pirštinės</t>
  </si>
  <si>
    <t>2.1.</t>
  </si>
  <si>
    <t>Specialios paskirties indikatorinės vidinės pirštinės Nr. 6,5</t>
  </si>
  <si>
    <t>pora</t>
  </si>
  <si>
    <t>2.2.</t>
  </si>
  <si>
    <t>Specialios paskirties indikatorinės vidinės pirštinės Nr. 7</t>
  </si>
  <si>
    <t>2.3.</t>
  </si>
  <si>
    <t>Specialios paskirties indikatorinės vidinės pirštinės Nr. 7,5</t>
  </si>
  <si>
    <t>2.4.</t>
  </si>
  <si>
    <t>Specialios paskirties indikatorinės vidinės pirštinės Nr. 8</t>
  </si>
  <si>
    <t>2.5.</t>
  </si>
  <si>
    <t>Specialios paskirties indikatorinės vidinės pirštinės Nr. 8,5</t>
  </si>
  <si>
    <t>Dalies biudžetas su PVM: 3465 Eur</t>
  </si>
  <si>
    <t>vnt.</t>
  </si>
  <si>
    <t>Dalies biudžetas su PVM: 2520 Eur</t>
  </si>
  <si>
    <t xml:space="preserve">vnt. </t>
  </si>
  <si>
    <t>kompl.</t>
  </si>
  <si>
    <t>Dalies biudžetas su PVM: 4725 Eur</t>
  </si>
  <si>
    <t>Dalies biudžetas su PVM: 1050 Eur</t>
  </si>
  <si>
    <t>21. DALIS</t>
  </si>
  <si>
    <t>VIENKARTINIS CEZARIO OPERACIJOS RINKINYS</t>
  </si>
  <si>
    <t>21.</t>
  </si>
  <si>
    <t>Vienkartinis Cezario operacijos rinkinys</t>
  </si>
  <si>
    <t>21.1.</t>
  </si>
  <si>
    <t>rinkinys</t>
  </si>
  <si>
    <t>Dalies biudžetas su PVM: 15876 Eur</t>
  </si>
  <si>
    <t>22. DALIS</t>
  </si>
  <si>
    <t xml:space="preserve">VIENKARTINIS OFTALMOLOGINIS APKLOTAS                                         </t>
  </si>
  <si>
    <t>22.</t>
  </si>
  <si>
    <t xml:space="preserve">Vienkartinis oftalmologinis apklotas                                         </t>
  </si>
  <si>
    <t>22.1.</t>
  </si>
  <si>
    <t>Dalies biudžetas su PVM: 27594 Eur</t>
  </si>
  <si>
    <t>23. DALIS</t>
  </si>
  <si>
    <t>OFTALMOLOGINIS OPERACINĖS UŽDANGALAS</t>
  </si>
  <si>
    <t>23.</t>
  </si>
  <si>
    <t>Oftalmologinis operacinės uždangalas</t>
  </si>
  <si>
    <t>23.1.</t>
  </si>
  <si>
    <t>Dalies biudžetas su PVM: 3780 Eur</t>
  </si>
  <si>
    <t>24. DALIS</t>
  </si>
  <si>
    <t xml:space="preserve">VIENKARTINĖS KELNAITĖS IŠ NEAUSTINĖS MEDŽIAGOS SU SKYLE KOLONOSKOPIJOMS </t>
  </si>
  <si>
    <t>24.</t>
  </si>
  <si>
    <t xml:space="preserve">Vienkartinės kelnaitės iš neaustinės medžiagos su skyle kolonoskopijoms </t>
  </si>
  <si>
    <t>24.1.</t>
  </si>
  <si>
    <t>Vienkartinės kelnaitės </t>
  </si>
  <si>
    <t>Dalies biudžetas su PVM: 1890 Eur</t>
  </si>
  <si>
    <t>25. DALIS</t>
  </si>
  <si>
    <t>10% BUFERINIO FORMALINO TIRPALAS</t>
  </si>
  <si>
    <t>25.</t>
  </si>
  <si>
    <t>10% buferinio formalino tirpalas</t>
  </si>
  <si>
    <t>25.1.</t>
  </si>
  <si>
    <t>litrai</t>
  </si>
  <si>
    <t>Dalies biudžetas su PVM: 4536 Eur</t>
  </si>
  <si>
    <t>26. DALIS</t>
  </si>
  <si>
    <t>PERJODINĖ RŪGŠTIS 1%</t>
  </si>
  <si>
    <t>26.</t>
  </si>
  <si>
    <t>Perjodinė rūgštis 1%</t>
  </si>
  <si>
    <t>26.1.</t>
  </si>
  <si>
    <t>Dalies biudžetas su PVM: 252 Eur</t>
  </si>
  <si>
    <t>27. DALIS</t>
  </si>
  <si>
    <t>HISTOPLASTAS</t>
  </si>
  <si>
    <t>27.</t>
  </si>
  <si>
    <t>Histoplastas</t>
  </si>
  <si>
    <t>27.1.</t>
  </si>
  <si>
    <t>kg</t>
  </si>
  <si>
    <t>28. DALIS</t>
  </si>
  <si>
    <t>POLISTEROLAS (DENGIMO SKYSTIS)</t>
  </si>
  <si>
    <t>28.</t>
  </si>
  <si>
    <t>Polisterolas (dengimo skystis)</t>
  </si>
  <si>
    <t>28.1.</t>
  </si>
  <si>
    <t>Dalies biudžetas su PVM: 283,5 Eur</t>
  </si>
  <si>
    <t>29. DALIS</t>
  </si>
  <si>
    <t>IZOPROPANOLIS</t>
  </si>
  <si>
    <t>29.</t>
  </si>
  <si>
    <t>Izopropanolis</t>
  </si>
  <si>
    <t>29.1.</t>
  </si>
  <si>
    <t>Dalies biudžetas su PVM: 9739,8 Eur</t>
  </si>
  <si>
    <t>30. DALIS</t>
  </si>
  <si>
    <t>BIOPSINĖS KEMPINĖLĖS PATOLOGINEI MEDŽIAGAI</t>
  </si>
  <si>
    <t>30.</t>
  </si>
  <si>
    <t>Biopsinės kempinėlės patologinei medžiagai</t>
  </si>
  <si>
    <t>30.1.</t>
  </si>
  <si>
    <t>31. DALIS</t>
  </si>
  <si>
    <t>ŠIFO REAGENTAS</t>
  </si>
  <si>
    <t>31.</t>
  </si>
  <si>
    <t>Šifo reagentas</t>
  </si>
  <si>
    <t>31.1.</t>
  </si>
  <si>
    <t>Dalies biudžetas su PVM: 176,4 Eur</t>
  </si>
  <si>
    <t>32. DALIS</t>
  </si>
  <si>
    <t>HEMATOKSILINAS MAYER</t>
  </si>
  <si>
    <t>32.</t>
  </si>
  <si>
    <t>Hematoksilinas Mayer</t>
  </si>
  <si>
    <t>32.1.</t>
  </si>
  <si>
    <t>Dalies biudžetas su PVM: 945 Eur</t>
  </si>
  <si>
    <t>33. DALIS</t>
  </si>
  <si>
    <t>EOZINAS 1% ALKOHOLINIS TIRPALAS</t>
  </si>
  <si>
    <t>33.</t>
  </si>
  <si>
    <t>Eozinas 1% alkoholinis tirpalas</t>
  </si>
  <si>
    <t>33.1.</t>
  </si>
  <si>
    <t>Dalies biudžetas su PVM: 756 Eur</t>
  </si>
  <si>
    <t>34. DALIS</t>
  </si>
  <si>
    <t>KSILOLAS</t>
  </si>
  <si>
    <t>34.</t>
  </si>
  <si>
    <t>Ksilolas</t>
  </si>
  <si>
    <t>34.1.</t>
  </si>
  <si>
    <t>35. DALIS</t>
  </si>
  <si>
    <t>DAŽAI ALCIANO MĖLIO TIRPALAS - PAS DAŽYMO METODUI</t>
  </si>
  <si>
    <t>35.</t>
  </si>
  <si>
    <t>Dažai Alciano mėlio tirpalas - PAS dažymo metodui</t>
  </si>
  <si>
    <t>35.1.</t>
  </si>
  <si>
    <t>Dažai Alciano mėlio tirpalas </t>
  </si>
  <si>
    <t>Dalies biudžetas su PVM: 567 Eur</t>
  </si>
  <si>
    <t>36. DALIS</t>
  </si>
  <si>
    <t>DEKALCINATORIUS (EKSPOZICIJOS LAIKAS 2 VALANDOS)</t>
  </si>
  <si>
    <t>36.</t>
  </si>
  <si>
    <t>Dekalcinatorius (ekspozicijos laikas 2 valandos)</t>
  </si>
  <si>
    <t>36.1.</t>
  </si>
  <si>
    <t>Dekalcinatorius </t>
  </si>
  <si>
    <t>Dalies biudžetas su PVM: 170,1 Eur</t>
  </si>
  <si>
    <t>37. DALIS</t>
  </si>
  <si>
    <t>SAKOMANO FIKSATORIUS (SKIRTAS HISTOLOGINIŲ LĄSTELIŲ BLOKŲ GAMYBAI)</t>
  </si>
  <si>
    <t>37.</t>
  </si>
  <si>
    <t>Sakomano fiksatorius (skirtas histologinių ląstelių blokų gamybai)</t>
  </si>
  <si>
    <t>37.1.</t>
  </si>
  <si>
    <t>Sakomano fiksatorius </t>
  </si>
  <si>
    <t>Dalies biudžetas su PVM: 107,1 Eur</t>
  </si>
  <si>
    <t>38. DALIS</t>
  </si>
  <si>
    <t>PRIEMONĖS PAPANICOLAOU METODUI:</t>
  </si>
  <si>
    <t>38.</t>
  </si>
  <si>
    <t>Priemonės Papanicolaou metodui:</t>
  </si>
  <si>
    <t>38.1.</t>
  </si>
  <si>
    <t>Papanicolaou tirpalas IB (citologijai)</t>
  </si>
  <si>
    <t>38.2.</t>
  </si>
  <si>
    <t>Papanicolaou tirpalas  OG-6 (citologijai)</t>
  </si>
  <si>
    <t>38.3.</t>
  </si>
  <si>
    <t>Papanicolaou tirpalas  3 B (citologijai)</t>
  </si>
  <si>
    <t>Dalies biudžetas su PVM: 850,5 Eur</t>
  </si>
  <si>
    <t>39. DALIS</t>
  </si>
  <si>
    <t xml:space="preserve">GIEMSA DAŽAI </t>
  </si>
  <si>
    <t>39.</t>
  </si>
  <si>
    <t xml:space="preserve">Giemsa dažai </t>
  </si>
  <si>
    <t>39.1.</t>
  </si>
  <si>
    <t>Dalies biudžetas su PVM: 1039,5 Eur</t>
  </si>
  <si>
    <t>40. DALIS</t>
  </si>
  <si>
    <t>DAŽAI</t>
  </si>
  <si>
    <t>40.</t>
  </si>
  <si>
    <t>Dažai</t>
  </si>
  <si>
    <t>40.1.</t>
  </si>
  <si>
    <t>May-Griunvaldo dažai </t>
  </si>
  <si>
    <t>40.2.</t>
  </si>
  <si>
    <t>May-Griunvaldo Giemza dažai </t>
  </si>
  <si>
    <t>40.3.</t>
  </si>
  <si>
    <t>Medžiagų markiravimo dažai </t>
  </si>
  <si>
    <t>ml</t>
  </si>
  <si>
    <t>Dalies biudžetas su PVM: 392,18 Eur</t>
  </si>
  <si>
    <t>41. DALIS</t>
  </si>
  <si>
    <t>FOSFATINIO BUFERIO TABLETĖS PH 7,2 (CITOLOGIJAI)</t>
  </si>
  <si>
    <t>41.</t>
  </si>
  <si>
    <t>Fosfatinio buferio tabletės pH 7,2 (citologijai)</t>
  </si>
  <si>
    <t>41.1.</t>
  </si>
  <si>
    <t>tab.</t>
  </si>
  <si>
    <t>Dalies biudžetas su PVM: 189 Eur</t>
  </si>
  <si>
    <t>42. DALIS</t>
  </si>
  <si>
    <t>VEIGERTO GELEŽIES HEMATOKSILINAS (SKIRTAS VAN GIESON DAŽYMO METODUI)</t>
  </si>
  <si>
    <t>42.</t>
  </si>
  <si>
    <t>Veigerto geležies hematoksilinas (skirtas Van Gieson dažymo metodui)</t>
  </si>
  <si>
    <t>42.1.</t>
  </si>
  <si>
    <t>Veigerto geležies hematoksilinas </t>
  </si>
  <si>
    <t>Dalies biudžetas su PVM: 294 Eur</t>
  </si>
  <si>
    <t>43. DALIS</t>
  </si>
  <si>
    <t>PRIEMONĖS  MASSON TRICHROMO DAŽYMO METODUI</t>
  </si>
  <si>
    <t>43.</t>
  </si>
  <si>
    <t>Priemonės  Masson trichromo dažymo metodui</t>
  </si>
  <si>
    <t>43.1.</t>
  </si>
  <si>
    <t>Druskos rūgštis 35-37% </t>
  </si>
  <si>
    <t>43.2.</t>
  </si>
  <si>
    <t>Fuksinas rūgštinis </t>
  </si>
  <si>
    <t>g</t>
  </si>
  <si>
    <t>43.3.</t>
  </si>
  <si>
    <t>Acto rūgštis 99-100% </t>
  </si>
  <si>
    <t>43.4.</t>
  </si>
  <si>
    <t>Fosfomolibdeno rūgšties hidratas </t>
  </si>
  <si>
    <t>43.5.</t>
  </si>
  <si>
    <t>Anilino mėlis</t>
  </si>
  <si>
    <t>Dalies biudžetas su PVM: 315 Eur</t>
  </si>
  <si>
    <t>44. DALIS</t>
  </si>
  <si>
    <t>OBJEKTYVINIAI STIKLELIAI MATINIAIS ŠLIFUOTAIS GALAIS</t>
  </si>
  <si>
    <t>44.</t>
  </si>
  <si>
    <t>Objektyviniai stikleliai matiniais šlifuotais galais</t>
  </si>
  <si>
    <t>44.1.</t>
  </si>
  <si>
    <t>Objektyviniai stikleliai</t>
  </si>
  <si>
    <t>Dalies biudžetas su PVM: 47250 Eur</t>
  </si>
  <si>
    <t>45. DALIS</t>
  </si>
  <si>
    <t>AŠMENYS HISTOLOGINIAI S-35</t>
  </si>
  <si>
    <t>45.</t>
  </si>
  <si>
    <t>Ašmenys histologiniai S-35</t>
  </si>
  <si>
    <t>45.1.</t>
  </si>
  <si>
    <t>Ašmenys histologiniai </t>
  </si>
  <si>
    <t>Dalies biudžetas su PVM: 5670 Eur</t>
  </si>
  <si>
    <t>46. DALIS</t>
  </si>
  <si>
    <t>DENGIAMIEJI STIKLELIAI:</t>
  </si>
  <si>
    <t>46.</t>
  </si>
  <si>
    <t>Dengiamieji stikleliai:</t>
  </si>
  <si>
    <t>46.1.</t>
  </si>
  <si>
    <t>Dengiamieji stikleliai 24x24 mm</t>
  </si>
  <si>
    <t>46.2.</t>
  </si>
  <si>
    <t>Dengiamieji stikleliai 18x18 mm</t>
  </si>
  <si>
    <t>46.3.</t>
  </si>
  <si>
    <t>Dengiamieji stikleliai 24x40 mm</t>
  </si>
  <si>
    <t>46.4.</t>
  </si>
  <si>
    <t>Dengiamieji stikleliai 24x50 mm</t>
  </si>
  <si>
    <t>Dalies biudžetas su PVM: 2446,5 Eur</t>
  </si>
  <si>
    <t>47. DALIS</t>
  </si>
  <si>
    <t xml:space="preserve">ŽIRKLĖS ANATOMINĖS  </t>
  </si>
  <si>
    <t>47.</t>
  </si>
  <si>
    <t xml:space="preserve">Žirklės anatominės  </t>
  </si>
  <si>
    <t>47.1.</t>
  </si>
  <si>
    <t>Šonkaulių žirklės </t>
  </si>
  <si>
    <t>47.2.</t>
  </si>
  <si>
    <t>Anatominės žirklės </t>
  </si>
  <si>
    <t>47.3.</t>
  </si>
  <si>
    <t> anatominės žirklės  </t>
  </si>
  <si>
    <t>47.4.</t>
  </si>
  <si>
    <t>Anatominės žirklės  </t>
  </si>
  <si>
    <t>47.5.</t>
  </si>
  <si>
    <t>47.6.</t>
  </si>
  <si>
    <t>Anatominės lenktos žirklės </t>
  </si>
  <si>
    <t>47.7.</t>
  </si>
  <si>
    <t>Metzenbaumo tipo žirklės </t>
  </si>
  <si>
    <t>47.8.</t>
  </si>
  <si>
    <t>,,Iris“žirklutės </t>
  </si>
  <si>
    <t>47.9.</t>
  </si>
  <si>
    <t>Intestinalinės (žarninės) žirklės </t>
  </si>
  <si>
    <t>Dalies biudžetas su PVM: 1113,18 Eur</t>
  </si>
  <si>
    <t>48. DALIS</t>
  </si>
  <si>
    <t>NERŪDIJANČIO PLIENO SEKCIJINĖS (UŽSIUVIMO) SERPENTININĖS ADATOS 27/0,40 MM</t>
  </si>
  <si>
    <t>48.</t>
  </si>
  <si>
    <t>Nerūdijančio plieno sekcijinės (užsiuvimo) serpentininės adatos 27/0,40 mm</t>
  </si>
  <si>
    <t>48.1.</t>
  </si>
  <si>
    <t>Sekcijinės (užsiuvimo) serpentininės adatos </t>
  </si>
  <si>
    <t>Dalies biudžetas su PVM: 114,55 Eur</t>
  </si>
  <si>
    <t>49. DALIS</t>
  </si>
  <si>
    <t xml:space="preserve">SEKCIJINIAI PEILIAI IR KITOS PRIEMONĖS , SKIRTOS AUTOPSIJAI  SKIRTINGOS PASKIRTIES </t>
  </si>
  <si>
    <t>49.</t>
  </si>
  <si>
    <t xml:space="preserve">Sekcijiniai peiliai ir kitos priemonės , skirtos autopsijai  skirtingos paskirties </t>
  </si>
  <si>
    <t>49.1.</t>
  </si>
  <si>
    <t>Amputacinis peilis </t>
  </si>
  <si>
    <t>49.2.</t>
  </si>
  <si>
    <t>Autopsijos peilis </t>
  </si>
  <si>
    <t>49.3.</t>
  </si>
  <si>
    <t>Pjovimo peilis </t>
  </si>
  <si>
    <t>49.4.</t>
  </si>
  <si>
    <t>Smegenų ir kremzlinio audinio peilis </t>
  </si>
  <si>
    <t>49.5.</t>
  </si>
  <si>
    <t>Samtis biologiniams skysčiams </t>
  </si>
  <si>
    <t>49.6.</t>
  </si>
  <si>
    <t>Kaukolės įskėkėjas </t>
  </si>
  <si>
    <t>49.7.</t>
  </si>
  <si>
    <t>Liniuotė </t>
  </si>
  <si>
    <t>49.8.</t>
  </si>
  <si>
    <t>49.9.</t>
  </si>
  <si>
    <t>Anatominis pincetas </t>
  </si>
  <si>
    <t>49.10.</t>
  </si>
  <si>
    <t>Pincetas </t>
  </si>
  <si>
    <t>49.11.</t>
  </si>
  <si>
    <t>49.12.</t>
  </si>
  <si>
    <t>Audinių pincetas </t>
  </si>
  <si>
    <t>49.13.</t>
  </si>
  <si>
    <t>Zondas</t>
  </si>
  <si>
    <t>49.14.</t>
  </si>
  <si>
    <t>Adata </t>
  </si>
  <si>
    <t>Dalies biudžetas su PVM: 2899,18 Eur</t>
  </si>
  <si>
    <t>50. DALIS</t>
  </si>
  <si>
    <t>ŠEŠIŲ POZICIJŲ AUTOPSINĖ PAGALVĖLĖ</t>
  </si>
  <si>
    <t>50.</t>
  </si>
  <si>
    <t>Šešių pozicijų autopsinė pagalvėlė</t>
  </si>
  <si>
    <t>50.1.</t>
  </si>
  <si>
    <t>Autopsinė pagalvėlė</t>
  </si>
  <si>
    <t>Dalies biudžetas su PVM: 840 Eur</t>
  </si>
  <si>
    <t>51. DALIS</t>
  </si>
  <si>
    <t xml:space="preserve">AUTOPSINIS VIBRUOJANTIS ELEKTRINIS PJŪKLAS </t>
  </si>
  <si>
    <t>51.</t>
  </si>
  <si>
    <t xml:space="preserve">Autopsinis vibruojantis elektrinis pjūklas </t>
  </si>
  <si>
    <t>51.1.</t>
  </si>
  <si>
    <t>Dalies biudžetas su PVM: 1089 Eur</t>
  </si>
  <si>
    <t>52. DALIS</t>
  </si>
  <si>
    <t>ATSARGINIAI AŠMENYS ELEKTRINIAM PJŪKLUI</t>
  </si>
  <si>
    <t>52.</t>
  </si>
  <si>
    <t>Atsarginiai ašmenys elektriniam pjūklui</t>
  </si>
  <si>
    <t>52.1.</t>
  </si>
  <si>
    <t>Dalies biudžetas su PVM: 367,5 Eur</t>
  </si>
  <si>
    <t>53. DALIS</t>
  </si>
  <si>
    <t>PLASTIKINĖ MEDŽIAGŲ PREPARAVIMO LENTA 60X40X3CM</t>
  </si>
  <si>
    <t>53.</t>
  </si>
  <si>
    <t>Plastikinė medžiagų preparavimo lenta 60x40x3cm</t>
  </si>
  <si>
    <t>53.1.</t>
  </si>
  <si>
    <t>medžiagų preparavimo lenta</t>
  </si>
  <si>
    <t>Dalies biudžetas su PVM: 181,5 Eur</t>
  </si>
  <si>
    <t>54. DALIS</t>
  </si>
  <si>
    <t>PLASTIKINĖ MEDŽIAGŲ PREPARAVIMO LENTA 30X20X1,5 CM</t>
  </si>
  <si>
    <t>54.</t>
  </si>
  <si>
    <t>Plastikinė medžiagų preparavimo lenta 30x20x1,5 cm</t>
  </si>
  <si>
    <t>54.1.</t>
  </si>
  <si>
    <t>Medžiagų preparavimo lenta 30x20x1,5 cm</t>
  </si>
  <si>
    <t>Dalies biudžetas su PVM: 151,25 Eur</t>
  </si>
  <si>
    <t>55. DALIS</t>
  </si>
  <si>
    <t xml:space="preserve">NERŪDIJANČIO PLIENO DUBUO (APVALUS) 2,0 L </t>
  </si>
  <si>
    <t>55.</t>
  </si>
  <si>
    <t xml:space="preserve">Nerūdijančio plieno dubuo (apvalus) 2,0 l </t>
  </si>
  <si>
    <t>55.1.</t>
  </si>
  <si>
    <t>Dubuo </t>
  </si>
  <si>
    <t>Dalies biudžetas su PVM: 381,15 Eur</t>
  </si>
  <si>
    <t>56. DALIS</t>
  </si>
  <si>
    <t xml:space="preserve">NERŪDIJANČIO PLIENO DUBUO („INKSTO“ FORMOS) 0,75 L </t>
  </si>
  <si>
    <t>56.</t>
  </si>
  <si>
    <t xml:space="preserve">Nerūdijančio plieno dubuo („inksto“ formos) 0,75 l </t>
  </si>
  <si>
    <t>56.1.</t>
  </si>
  <si>
    <t>Dalies biudžetas su PVM: 508,2 Eur</t>
  </si>
  <si>
    <t>57. DALIS</t>
  </si>
  <si>
    <t>DĖŽUTĖS ARCHYVAVIMUI  25-IŲ OBJEKTYVINIŲ STIKLIUKŲ</t>
  </si>
  <si>
    <t>57.</t>
  </si>
  <si>
    <t>Dėžutės archyvavimui  25-ių objektyvinių stikliukų</t>
  </si>
  <si>
    <t>57.1.</t>
  </si>
  <si>
    <t>Dėžutės archyvavimui </t>
  </si>
  <si>
    <t>Dalies biudžetas su PVM: 4840 Eur</t>
  </si>
  <si>
    <t>58. DALIS</t>
  </si>
  <si>
    <t xml:space="preserve">HISTOLOGINĖS KASETĖS PATOLOGINEI MEDŽIAGAI </t>
  </si>
  <si>
    <t>58.</t>
  </si>
  <si>
    <t xml:space="preserve">Histologinės kasetės patologinei medžiagai </t>
  </si>
  <si>
    <t>58.1.</t>
  </si>
  <si>
    <t>Histologinės kasetės patologinei medžiagai </t>
  </si>
  <si>
    <t>58.2.</t>
  </si>
  <si>
    <t>Histologinės kasetės patologiniai medžiagai </t>
  </si>
  <si>
    <t>Dalies biudžetas su PVM: 12600 Eur</t>
  </si>
  <si>
    <t>59. DALIS</t>
  </si>
  <si>
    <t>ĮLIEJIMO KASETĖS , METALINĖS, DAUGKARTINĖS</t>
  </si>
  <si>
    <t>59.</t>
  </si>
  <si>
    <t>Įliejimo kasetės , metalinės, daugkartinės</t>
  </si>
  <si>
    <t>59.1.</t>
  </si>
  <si>
    <t>Įliejimo kasetė</t>
  </si>
  <si>
    <t>59.2.</t>
  </si>
  <si>
    <t>59.3.</t>
  </si>
  <si>
    <t>Dalies biudžetas su PVM: 163,35 Eur</t>
  </si>
  <si>
    <t>60. DALIS</t>
  </si>
  <si>
    <t>PASTERO PIPETĖS PLASTIKINĖS</t>
  </si>
  <si>
    <t>60.</t>
  </si>
  <si>
    <t>Pastero pipetės plastikinės</t>
  </si>
  <si>
    <t>60.1.</t>
  </si>
  <si>
    <t>Dalies biudžetas su PVM: 15,75 Eur</t>
  </si>
  <si>
    <t>61. DALIS</t>
  </si>
  <si>
    <t>CENTRIFUGINIAI GRADUOTI MĖGINTUVĖLIAI SU DANGTELIAIS 50 ML</t>
  </si>
  <si>
    <t>61.</t>
  </si>
  <si>
    <t>Centrifuginiai graduoti mėgintuvėliai su dangteliais 50 ml</t>
  </si>
  <si>
    <t>61.1.</t>
  </si>
  <si>
    <t>Centrifuginiai graduoti mėgintuvėliai </t>
  </si>
  <si>
    <t>Dalies biudžetas su PVM: 21 Eur</t>
  </si>
  <si>
    <t>62. DALIS</t>
  </si>
  <si>
    <t xml:space="preserve">PLĖVELĖ OPERACINIAM LAUKUI </t>
  </si>
  <si>
    <t>62.</t>
  </si>
  <si>
    <t xml:space="preserve">Plėvelė operaciniam laukui </t>
  </si>
  <si>
    <t>62.1.</t>
  </si>
  <si>
    <t>Plėvelė operaciniam laukui 130x130 cm</t>
  </si>
  <si>
    <t>Dalies biudžetas su PVM: 37800 Eur</t>
  </si>
  <si>
    <t>63. DALIS</t>
  </si>
  <si>
    <t xml:space="preserve">PLASTIKINĖS TALPOS BIOPSINEI MEDŽIAGAI LAIKYTI, SU SANDARIAIS DANGTELIAIS </t>
  </si>
  <si>
    <t>63.</t>
  </si>
  <si>
    <t xml:space="preserve">Plastikinės talpos biopsinei medžiagai laikyti, su sandariais dangteliais </t>
  </si>
  <si>
    <t>63.1.</t>
  </si>
  <si>
    <t>Plastikinės talpos biopsinei medžiagai laikyti</t>
  </si>
  <si>
    <t>63.2.</t>
  </si>
  <si>
    <t>Talpos biopsinei medžiagai laikyti</t>
  </si>
  <si>
    <t>63.3.</t>
  </si>
  <si>
    <t>63.4.</t>
  </si>
  <si>
    <t>Dalies biudžetas su PVM: 1512 Eur</t>
  </si>
  <si>
    <t>64. DALIS</t>
  </si>
  <si>
    <t>PLASTIKINIAI INDAI 10-15 LITRŲ TALPOS  BIOPSINEI MEDŽIAGAI LAIKYTI, SU SANDARIAIS DANGTELIAIS</t>
  </si>
  <si>
    <t>64.</t>
  </si>
  <si>
    <t>Plastikiniai indai 10-15 litrų talpos  biopsinei medžiagai laikyti, su sandariais dangteliais</t>
  </si>
  <si>
    <t>64.1.</t>
  </si>
  <si>
    <t>Indai biopsinei medžiagai laikyti</t>
  </si>
  <si>
    <t>Dalies biudžetas su PVM: 236,25 Eur</t>
  </si>
  <si>
    <t>65. DALIS</t>
  </si>
  <si>
    <t>PARAFININIŲ BLOKŲ ARCHYVAVIMO DĖŽĖ, KARTONINĖ,  TALPINANTI IKI 450 BLOKŲ</t>
  </si>
  <si>
    <t>65.</t>
  </si>
  <si>
    <t>Parafininių blokų archyvavimo dėžė, kartoninė,  talpinanti iki 450 blokų</t>
  </si>
  <si>
    <t>65.1.</t>
  </si>
  <si>
    <t>Parafininių blokų archyvavimo dėžė</t>
  </si>
  <si>
    <t>66. DALIS</t>
  </si>
  <si>
    <t>GIPSAS, I KAT. MEDICININIS, PAKUOTĖS PO 25 KG</t>
  </si>
  <si>
    <t>66.</t>
  </si>
  <si>
    <t>Gipsas, I kat. medicininis, pakuotės po 25 kg</t>
  </si>
  <si>
    <t>66.1.</t>
  </si>
  <si>
    <t>Gipsas</t>
  </si>
  <si>
    <t>Dalies biudžetas su PVM: 1633,5 Eur</t>
  </si>
  <si>
    <t>67. DALIS</t>
  </si>
  <si>
    <t>ORTODONTINĖ VIELA</t>
  </si>
  <si>
    <t>67.</t>
  </si>
  <si>
    <t>Ortodontinė viela</t>
  </si>
  <si>
    <t>67.1.</t>
  </si>
  <si>
    <t>Dalies biudžetas su PVM: 2237,95 Eur</t>
  </si>
  <si>
    <t>68. DALIS</t>
  </si>
  <si>
    <t>ORTODONTINĖ PLASTMASĖ</t>
  </si>
  <si>
    <t>68.</t>
  </si>
  <si>
    <t>Ortodontinė plastmasė</t>
  </si>
  <si>
    <t>68.1.</t>
  </si>
  <si>
    <t>Dalies biudžetas su PVM: 5880,6 Eur</t>
  </si>
  <si>
    <t>69. DALIS</t>
  </si>
  <si>
    <t>ATSPAUDINĖ MASĖ (ALGINATINĖ), ORTODONTINĖ</t>
  </si>
  <si>
    <t>69.</t>
  </si>
  <si>
    <t>Atspaudinė masė (alginatinė), ortodontinė</t>
  </si>
  <si>
    <t>69.1.</t>
  </si>
  <si>
    <t>Atspaudinė masė (alginatinė)</t>
  </si>
  <si>
    <t>70. DALIS</t>
  </si>
  <si>
    <t>BAZINIS VAŠKAS</t>
  </si>
  <si>
    <t>70.</t>
  </si>
  <si>
    <t>Bazinis vaškas</t>
  </si>
  <si>
    <t>70.1.</t>
  </si>
  <si>
    <t>Bazinis vaškas </t>
  </si>
  <si>
    <t>Dalies biudžetas su PVM: 435,6 Eur</t>
  </si>
  <si>
    <t>71. DALIS</t>
  </si>
  <si>
    <t>ŠEPEČIAI POLIRAVIMUI</t>
  </si>
  <si>
    <t>71.</t>
  </si>
  <si>
    <t>Šepečiai poliravimui</t>
  </si>
  <si>
    <t>71.1.</t>
  </si>
  <si>
    <t>medvilniniai</t>
  </si>
  <si>
    <t>71.2.</t>
  </si>
  <si>
    <t>šeriniai</t>
  </si>
  <si>
    <t>Dalies biudžetas su PVM: 453,75 Eur</t>
  </si>
  <si>
    <t>72. DALIS</t>
  </si>
  <si>
    <t>IZOLIACINIS LAKAS</t>
  </si>
  <si>
    <t>72.</t>
  </si>
  <si>
    <t>Izoliacinis lakas</t>
  </si>
  <si>
    <t>72.1.</t>
  </si>
  <si>
    <t>Dalies biudžetas su PVM: 254,1 Eur</t>
  </si>
  <si>
    <t>73. DALIS</t>
  </si>
  <si>
    <t>IZOLIACINIS LAKAS, IZOLIUOJANTIS VAŠKĄ NUO GIPSO</t>
  </si>
  <si>
    <t>73.</t>
  </si>
  <si>
    <t>Izoliacinis lakas, izoliuojantis vašką nuo gipso</t>
  </si>
  <si>
    <t>73.1.</t>
  </si>
  <si>
    <t>Dalies biudžetas su PVM: 217,8 Eur</t>
  </si>
  <si>
    <t>74. DALIS</t>
  </si>
  <si>
    <t>ANTGALIS TURBININIS 300 000 APS./MIN.</t>
  </si>
  <si>
    <t>74.</t>
  </si>
  <si>
    <t>Antgalis turbininis 300 000 aps./min.</t>
  </si>
  <si>
    <t>74.1.</t>
  </si>
  <si>
    <t>Antgalis turbininis </t>
  </si>
  <si>
    <t>Dalies biudžetas su PVM: 60,5 Eur</t>
  </si>
  <si>
    <t>75. DALIS</t>
  </si>
  <si>
    <t>ANTGALIS TECHNIKINIS TIESUS 10 000 APS./MIN.</t>
  </si>
  <si>
    <t>75.</t>
  </si>
  <si>
    <t>Antgalis technikinis tiesus 10 000 aps./min.</t>
  </si>
  <si>
    <t>75.1.</t>
  </si>
  <si>
    <t>Antgalis technikinis </t>
  </si>
  <si>
    <t>76. DALIS</t>
  </si>
  <si>
    <t>ORTODONTINIAI POLIRAVIMO MILTELIAI PLASTMASEI POLIRUOTI</t>
  </si>
  <si>
    <t>76.</t>
  </si>
  <si>
    <t>Ortodontiniai poliravimo milteliai plastmasei poliruoti</t>
  </si>
  <si>
    <t>76.1.</t>
  </si>
  <si>
    <t>Ortodontiniai poliravimo milteliai </t>
  </si>
  <si>
    <t>Dalies biudžetas su PVM: 132,3 Eur</t>
  </si>
  <si>
    <t>77. DALIS</t>
  </si>
  <si>
    <t>ORTODONTINIAI SRAIGTAI ORTODONTINIŲ PLOKŠTELIŲ GAMYBAI</t>
  </si>
  <si>
    <t>77.</t>
  </si>
  <si>
    <t>Ortodontiniai sraigtai ortodontinių plokštelių gamybai</t>
  </si>
  <si>
    <t>77.1.</t>
  </si>
  <si>
    <t>Ortodontiniai sraigtai (dvipusio plėtimo)</t>
  </si>
  <si>
    <t>77.2.</t>
  </si>
  <si>
    <t>77.3.</t>
  </si>
  <si>
    <t>77.4.</t>
  </si>
  <si>
    <t>Ortodontiniai sraigtai   (Vėduoklės tipo)</t>
  </si>
  <si>
    <t>77.5.</t>
  </si>
  <si>
    <t>Ortodontiniai sraigtai   (Trijų krypčių )</t>
  </si>
  <si>
    <t>Dalies biudžetas su PVM: 22197 Eur</t>
  </si>
  <si>
    <t>78. DALIS</t>
  </si>
  <si>
    <t>KARPULINIS ŠVIRKŠTAS IR ADATOS KARPULINIAM ŠVIRKŠTUI</t>
  </si>
  <si>
    <t>78.</t>
  </si>
  <si>
    <t>Karpulinis švirkštas ir adatos karpuliniam švirkštui</t>
  </si>
  <si>
    <t>78.1.</t>
  </si>
  <si>
    <t>Karpulinis švirkštas</t>
  </si>
  <si>
    <t>78.2.</t>
  </si>
  <si>
    <t>Adatos, skirtos siūlomam karpuliniam švirkštui</t>
  </si>
  <si>
    <t>Dalies biudžetas su PVM: 12,6 Eur</t>
  </si>
  <si>
    <t>79. DALIS</t>
  </si>
  <si>
    <t>KAMPINIAI STOMATOLOGINIAI ZONDAI NELINKSTANTYS</t>
  </si>
  <si>
    <t>79.</t>
  </si>
  <si>
    <t>Kampiniai stomatologiniai zondai nelinkstantys</t>
  </si>
  <si>
    <t>79.1.</t>
  </si>
  <si>
    <t>Kampiniai stomatologiniai zondai </t>
  </si>
  <si>
    <t>80. DALIS</t>
  </si>
  <si>
    <t>EKSKAVATORIAI STAMBIOMIS GALVUTĖMIS</t>
  </si>
  <si>
    <t>80.</t>
  </si>
  <si>
    <t>Ekskavatoriai stambiomis galvutėmis</t>
  </si>
  <si>
    <t>80.1.</t>
  </si>
  <si>
    <t>Dalies biudžetas su PVM: 24,15 Eur</t>
  </si>
  <si>
    <t>81. DALIS</t>
  </si>
  <si>
    <t>STOMATOLOGINIAI VEIDRODĖLIAI 4-5 DYDŽIO, DIDINANTYS VAIZDĄ</t>
  </si>
  <si>
    <t>81.</t>
  </si>
  <si>
    <t>Stomatologiniai veidrodėliai 4-5 dydžio, didinantys vaizdą</t>
  </si>
  <si>
    <t>81.1.</t>
  </si>
  <si>
    <t>Dalies biudžetas su PVM: 13,65 Eur</t>
  </si>
  <si>
    <t>82. DALIS</t>
  </si>
  <si>
    <t>STOMATOLOGINIŲ VEIDRODĖLIŲ KOTELIAI</t>
  </si>
  <si>
    <t>82.</t>
  </si>
  <si>
    <t>Stomatologinių veidrodėlių koteliai</t>
  </si>
  <si>
    <t>82.1.</t>
  </si>
  <si>
    <t>Dalies biudžetas su PVM: 9,45 Eur</t>
  </si>
  <si>
    <t>83. DALIS</t>
  </si>
  <si>
    <t>FREZAI ORTODONTINIŲ PLOKŠTELIŲ APDIRBIMUI, ĮVAIRIŲ DYDŽIŲ</t>
  </si>
  <si>
    <t>83.</t>
  </si>
  <si>
    <t>Frezai ortodontinių plokštelių apdirbimui, įvairių dydžių</t>
  </si>
  <si>
    <t>83.1.</t>
  </si>
  <si>
    <t>Frezai ortodontinių plokštelių apdirbimui įvairių dydžių</t>
  </si>
  <si>
    <t>Dalies biudžetas su PVM: 288,75 Eur</t>
  </si>
  <si>
    <t>84. DALIS</t>
  </si>
  <si>
    <t>PACIENTO SERVETĖLĖS 30X45CM</t>
  </si>
  <si>
    <t>84.</t>
  </si>
  <si>
    <t>Paciento servetėlės 30x45cm</t>
  </si>
  <si>
    <t>84.1.</t>
  </si>
  <si>
    <t>Dalies biudžetas su PVM: 78,75 Eur</t>
  </si>
  <si>
    <t>85. DALIS</t>
  </si>
  <si>
    <t>SEILIŲ ATSIURBĖJAI VIENKARTINIAI, PLASTMASINIAI</t>
  </si>
  <si>
    <t>85.</t>
  </si>
  <si>
    <t>Seilių atsiurbėjai vienkartiniai, plastmasiniai</t>
  </si>
  <si>
    <t>85.1.</t>
  </si>
  <si>
    <t>Seilių atsiurbėjai </t>
  </si>
  <si>
    <t>Dalies biudžetas su PVM: 25,2 Eur</t>
  </si>
  <si>
    <t>86. DALIS</t>
  </si>
  <si>
    <t>ORTODONTINĖS REPLĖS TIESIOS</t>
  </si>
  <si>
    <t>86.</t>
  </si>
  <si>
    <t>Ortodontinės replės tiesios</t>
  </si>
  <si>
    <t>86.1.</t>
  </si>
  <si>
    <t>Dalies biudžetas su PVM: 157,5 Eur</t>
  </si>
  <si>
    <t>87. DALIS</t>
  </si>
  <si>
    <t>ORTODONTINĖS REPLĖS LENKTOS</t>
  </si>
  <si>
    <t>87.</t>
  </si>
  <si>
    <t>Ortodontinės replės lenktos</t>
  </si>
  <si>
    <t>87.1.</t>
  </si>
  <si>
    <t>Dalies biudžetas su PVM: 186,9 Eur</t>
  </si>
  <si>
    <t>88. DALIS</t>
  </si>
  <si>
    <t xml:space="preserve">TACELĖS INKSTO FORMOS </t>
  </si>
  <si>
    <t>88.</t>
  </si>
  <si>
    <t xml:space="preserve">Tacelės inksto formos </t>
  </si>
  <si>
    <t>88.1.</t>
  </si>
  <si>
    <t>Tacelės inksto formos </t>
  </si>
  <si>
    <t>88.2.</t>
  </si>
  <si>
    <t>Dalies biudžetas su PVM: 630 Eur</t>
  </si>
  <si>
    <t>89. DALIS</t>
  </si>
  <si>
    <t>POLIPEKTOMINĖS KILPOS</t>
  </si>
  <si>
    <t>89.</t>
  </si>
  <si>
    <t>Polipektominės kilpos</t>
  </si>
  <si>
    <t>89.1.</t>
  </si>
  <si>
    <t>Kilpa ovali, diametras 25±1mm</t>
  </si>
  <si>
    <t>89.2.</t>
  </si>
  <si>
    <t>Kilpa ovali, diametras 15±1mm</t>
  </si>
  <si>
    <t>89.3.</t>
  </si>
  <si>
    <t>Kilpa ovali, diametras 10±1mm</t>
  </si>
  <si>
    <t>89.4.</t>
  </si>
  <si>
    <t>Nailoninė ligavimo kilpa arba lygiavertė 30-35 mm kilpa su rankena</t>
  </si>
  <si>
    <t>89.5.</t>
  </si>
  <si>
    <t>Šalto pjovimo kilpa šešiakampio formos</t>
  </si>
  <si>
    <t>89.6.</t>
  </si>
  <si>
    <t>Vienkartinės ligavimo sistemos „endolpo“ tipo komplektas</t>
  </si>
  <si>
    <t>Dalies biudžetas su PVM: 2367,75 Eur</t>
  </si>
  <si>
    <t>90. DALIS</t>
  </si>
  <si>
    <t>EKSTRINIO KRAUJAVIMO STABDYMO IŠ STEMPLĖS VARIKOZIŲ RINKINIAI</t>
  </si>
  <si>
    <t>90.</t>
  </si>
  <si>
    <t>Ekstrinio kraujavimo stabdymo iš stemplės varikozių rinkiniai</t>
  </si>
  <si>
    <t>90.1.</t>
  </si>
  <si>
    <t>Dalies biudžetas su PVM: 3276 Eur</t>
  </si>
  <si>
    <t>91. DALIS</t>
  </si>
  <si>
    <t xml:space="preserve">BIOPSINĖS ŽNYPLĖS </t>
  </si>
  <si>
    <t>91.</t>
  </si>
  <si>
    <t xml:space="preserve">Biopsinės žnyplės </t>
  </si>
  <si>
    <t>91.1.</t>
  </si>
  <si>
    <t>Biopsinės žnyplės vienkartinio naudojimo</t>
  </si>
  <si>
    <t>91.2.</t>
  </si>
  <si>
    <t>Biopsinės žnyplės vienkartinio naudojimo aligatoriaus tipo su adata</t>
  </si>
  <si>
    <t>91.3.</t>
  </si>
  <si>
    <t>91.4.</t>
  </si>
  <si>
    <t>Karštos biopsinės žnyplės</t>
  </si>
  <si>
    <t>Dalies biudžetas su PVM: 12516 Eur</t>
  </si>
  <si>
    <t>92. DALIS</t>
  </si>
  <si>
    <t>DAUGKARTINIO NAUDOJIMO KREPŠELIAI LITOTRIPSIJAI</t>
  </si>
  <si>
    <t>92.</t>
  </si>
  <si>
    <t>Daugkartinio naudojimo krepšeliai litotripsijai</t>
  </si>
  <si>
    <t>92.1.</t>
  </si>
  <si>
    <t>Daugkartinio naudojimo rankena, skirta jungti prie krepšelio, atliekant mechaninę litotripsiją (kietesnių akmenų skaldymui)</t>
  </si>
  <si>
    <t>92.2.</t>
  </si>
  <si>
    <t>Vienkartinis šarvas litotripsijai, skirtas daugkartinio akmenų šalinimo krepšelio kanalo sustiprinimui, skaldant kietesnius akmenis.</t>
  </si>
  <si>
    <t>92.3.</t>
  </si>
  <si>
    <t>Daugkartinis</t>
  </si>
  <si>
    <t>92.4.</t>
  </si>
  <si>
    <t>Litotriptoriaus krepšelis</t>
  </si>
  <si>
    <t>Dalies biudžetas su PVM: 9587,03 Eur</t>
  </si>
  <si>
    <t>93. DALIS</t>
  </si>
  <si>
    <t>ADATINIAI INJEKTORIAI</t>
  </si>
  <si>
    <t>93.</t>
  </si>
  <si>
    <t>Adatiniai injektoriai</t>
  </si>
  <si>
    <t>93.1.</t>
  </si>
  <si>
    <t xml:space="preserve">Vienkartiniai 1800±50 mm ilgio </t>
  </si>
  <si>
    <t>93.2.</t>
  </si>
  <si>
    <t>Vienkartiniai 2300±50 mm ilgio</t>
  </si>
  <si>
    <t>Dalies biudžetas su PVM: 5292 Eur</t>
  </si>
  <si>
    <t>94. DALIS</t>
  </si>
  <si>
    <t>ENDOSKOPINIAI PRIEDAI ERCP</t>
  </si>
  <si>
    <t>94.</t>
  </si>
  <si>
    <t>Endoskopiniai priedai ERCP</t>
  </si>
  <si>
    <t>94.1.</t>
  </si>
  <si>
    <t>Tulžies latakų stentai su stūmimo sistema</t>
  </si>
  <si>
    <t>94.2.</t>
  </si>
  <si>
    <t xml:space="preserve">Duodenalinės papilos sfinkterotomas </t>
  </si>
  <si>
    <t>94.3.</t>
  </si>
  <si>
    <t>Duodenalinės papilos adatinis sfinkterotomas</t>
  </si>
  <si>
    <t>94.4.</t>
  </si>
  <si>
    <t>Kaniulė duodenalinei papilai drenuoti</t>
  </si>
  <si>
    <t>94.5.</t>
  </si>
  <si>
    <t>Baloninis ekstraktorius, tulžies ir kasos latakų konkrementams šalinti</t>
  </si>
  <si>
    <t>94.6.</t>
  </si>
  <si>
    <t>Akmenukų traukimo krepšelis 4 stygų</t>
  </si>
  <si>
    <t>Dalies biudžetas su PVM: 33337,5 Eur</t>
  </si>
  <si>
    <t>95. DALIS</t>
  </si>
  <si>
    <t xml:space="preserve">ŽNYPLĖS ,,ŽIURKĖS NASRAI“ SVETIMKŪNIŲ EKSTRAKCIJAI </t>
  </si>
  <si>
    <t>95.</t>
  </si>
  <si>
    <t xml:space="preserve">Žnyplės ,,žiurkės nasrai“ svetimkūnių ekstrakcijai </t>
  </si>
  <si>
    <t>95.1.</t>
  </si>
  <si>
    <t>Dalies biudžetas su PVM: 504 Eur</t>
  </si>
  <si>
    <t>96. DALIS</t>
  </si>
  <si>
    <t>ŽNYPLĖS ,,KETURNAGIAI“ SVETIMKŪNIŲ EKSTRAKCIJAI</t>
  </si>
  <si>
    <t>96.</t>
  </si>
  <si>
    <t>Žnyplės ,,keturnagiai“ svetimkūnių ekstrakcijai</t>
  </si>
  <si>
    <t>96.1.</t>
  </si>
  <si>
    <t>97. DALIS</t>
  </si>
  <si>
    <t>BIOPSINĖS ŽNYPLĖS DAUGKARTINIO NAUDOJIMO STERILIZUOJAMOS SU ADATĖLE</t>
  </si>
  <si>
    <t>97.</t>
  </si>
  <si>
    <t>Biopsinės žnyplės daugkartinio naudojimo sterilizuojamos su adatėle</t>
  </si>
  <si>
    <t>97.1.</t>
  </si>
  <si>
    <t>Biopsinės žnyplės </t>
  </si>
  <si>
    <t>Dalies biudžetas su PVM: 3354,75 Eur</t>
  </si>
  <si>
    <t>98. DALIS</t>
  </si>
  <si>
    <t>98.</t>
  </si>
  <si>
    <t>98.1.</t>
  </si>
  <si>
    <t>Dalies biudžetas su PVM: 1789,2 Eur</t>
  </si>
  <si>
    <t>99. DALIS</t>
  </si>
  <si>
    <t>DAUGKARTINĖS MULTI-SAMPLING BIOPSINĖS</t>
  </si>
  <si>
    <t>99.</t>
  </si>
  <si>
    <t>Daugkartinės Multi-sampling biopsinės</t>
  </si>
  <si>
    <t>99.1.</t>
  </si>
  <si>
    <t>100. DALIS</t>
  </si>
  <si>
    <t xml:space="preserve">BALIONINIS DILATATORIUS STEMPLINIS, STEMPLINIS, PRIEVARČIO, BILIARINIS IR KOLONINIS </t>
  </si>
  <si>
    <t>100.</t>
  </si>
  <si>
    <t xml:space="preserve">Balioninis dilatatorius stemplinis, stemplinis, prievarčio, biliarinis ir koloninis </t>
  </si>
  <si>
    <t>100.1.</t>
  </si>
  <si>
    <t>Dalies biudžetas su PVM: 4200 Eur</t>
  </si>
  <si>
    <t>101. DALIS</t>
  </si>
  <si>
    <t>DAUGKARTINIO NAUDOJIMO POLIPEKTOMINĖS KILPOS</t>
  </si>
  <si>
    <t>101.</t>
  </si>
  <si>
    <t>Daugkartinio naudojimo polipektominės kilpos</t>
  </si>
  <si>
    <t>101.1.</t>
  </si>
  <si>
    <t>101.2.</t>
  </si>
  <si>
    <t>101.3.</t>
  </si>
  <si>
    <t>Daugkartinio naudojimo rankena, skirta jungti prie daugkartinio naudojimo polipektominių kilpų</t>
  </si>
  <si>
    <t>Dalies biudžetas su PVM: 1575 Eur</t>
  </si>
  <si>
    <t>102. DALIS</t>
  </si>
  <si>
    <t>KILPOS</t>
  </si>
  <si>
    <t>102.</t>
  </si>
  <si>
    <t>Kilpos</t>
  </si>
  <si>
    <t>102.1.</t>
  </si>
  <si>
    <t>Vienkartinė kilpa su dantukais mukozektomija</t>
  </si>
  <si>
    <t>102.2.</t>
  </si>
  <si>
    <t>polipektomijos kilpa įvairių polipų šalinimui vienos procedūros metu</t>
  </si>
  <si>
    <t>102.3.</t>
  </si>
  <si>
    <t>Kombinuota kilpa polipektomijai su adata</t>
  </si>
  <si>
    <t>Dalies biudžetas su PVM: 2362,5 Eur</t>
  </si>
  <si>
    <t>103. DALIS</t>
  </si>
  <si>
    <t xml:space="preserve">PLASTIKINIAI KANDIKLIAI </t>
  </si>
  <si>
    <t>103.</t>
  </si>
  <si>
    <t xml:space="preserve">Plastikiniai kandikliai </t>
  </si>
  <si>
    <t>103.1.</t>
  </si>
  <si>
    <t>Plastikiniai kandikliai gastrofibroskopijai</t>
  </si>
  <si>
    <t>103.2.</t>
  </si>
  <si>
    <t>Dalies biudžetas su PVM: 113,4 Eur</t>
  </si>
  <si>
    <t>104. DALIS</t>
  </si>
  <si>
    <t>GAUDYKLĖ POLYPUI</t>
  </si>
  <si>
    <t>104.</t>
  </si>
  <si>
    <t>Gaudyklė polypui</t>
  </si>
  <si>
    <t>104.1.</t>
  </si>
  <si>
    <t>Dalies biudžetas su PVM: 126 Eur</t>
  </si>
  <si>
    <t>105. DALIS</t>
  </si>
  <si>
    <t>BIOPSINĖS ŽNYPLĖS SU ELEKTRODU ,,HOT BIOPSY“</t>
  </si>
  <si>
    <t>105.</t>
  </si>
  <si>
    <t>Biopsinės žnyplės su elektrodu ,,Hot biopsy“</t>
  </si>
  <si>
    <t>105.1.</t>
  </si>
  <si>
    <t>Dalies biudžetas su PVM: 44,1 Eur</t>
  </si>
  <si>
    <t>106. DALIS</t>
  </si>
  <si>
    <t xml:space="preserve">PRIEMONĖ HEMOSTAZEI-KLIPSAI </t>
  </si>
  <si>
    <t>106.</t>
  </si>
  <si>
    <t xml:space="preserve">Priemonė hemostazei-klipsai </t>
  </si>
  <si>
    <t>106.1.</t>
  </si>
  <si>
    <t>Kabutė, vienkartinio naudojimo</t>
  </si>
  <si>
    <t>106.2.</t>
  </si>
  <si>
    <t>Kabutės uždėjimo įrenginys</t>
  </si>
  <si>
    <t>106.3.</t>
  </si>
  <si>
    <t>106.4.</t>
  </si>
  <si>
    <t>Kabutės uždėjimo sistema su kabute</t>
  </si>
  <si>
    <t>Dalies biudžetas su PVM: 2146,73 Eur</t>
  </si>
  <si>
    <t>107. DALIS</t>
  </si>
  <si>
    <t>PRIEMONĖ HEMOSTAZEI – KLIPSAVIMO KOMPLEKTAI</t>
  </si>
  <si>
    <t>107.</t>
  </si>
  <si>
    <t>Priemonė hemostazei – klipsavimo komplektai</t>
  </si>
  <si>
    <t>107.1.</t>
  </si>
  <si>
    <t>Dalies biudžetas su PVM: 1260 Eur</t>
  </si>
  <si>
    <t>108. DALIS</t>
  </si>
  <si>
    <t>PERKUTANIŠKAI ĮVEDAMO GASTROSTOMINIO MAITINIMO ZONDO RINKINYS PEG</t>
  </si>
  <si>
    <t>108.</t>
  </si>
  <si>
    <t>Perkutaniškai įvedamo gastrostominio maitinimo zondo rinkinys PEG</t>
  </si>
  <si>
    <t>108.1.</t>
  </si>
  <si>
    <t>109. DALIS</t>
  </si>
  <si>
    <t>109.</t>
  </si>
  <si>
    <t>109.1.</t>
  </si>
  <si>
    <t>Papilatomas kartu su kreipiamąja viela</t>
  </si>
  <si>
    <t>109.2.</t>
  </si>
  <si>
    <t>Adatinis papilotomas</t>
  </si>
  <si>
    <t>109.3.</t>
  </si>
  <si>
    <t>Standi Super Stiff tipo kreipiamoji viela (styga-pravediklis) 0,035¨Sterili</t>
  </si>
  <si>
    <t>109.4.</t>
  </si>
  <si>
    <t>Kreipiamoji viela styga (styga-pravediklis)</t>
  </si>
  <si>
    <t>109.5.</t>
  </si>
  <si>
    <t xml:space="preserve">Pigtail tipo plastikiniai biliariniai stentai </t>
  </si>
  <si>
    <t>109.6.</t>
  </si>
  <si>
    <t>Plastikinių biliarinių stentų įvedimo sistema</t>
  </si>
  <si>
    <t>Dalies biudžetas su PVM: 7560 Eur</t>
  </si>
  <si>
    <t>110. DALIS</t>
  </si>
  <si>
    <t>BILIARINIŲ AKMENUKŲ TRAUKIMO SISTEMA</t>
  </si>
  <si>
    <t>110.</t>
  </si>
  <si>
    <t>Biliarinių akmenukų traukimo sistema</t>
  </si>
  <si>
    <t>110.1.</t>
  </si>
  <si>
    <t>Balioninis ekstraktorius tulžies latakų akmenims kartu su kreipiamąja viela</t>
  </si>
  <si>
    <t>110.2.</t>
  </si>
  <si>
    <t>Akmenukų traukimo krepšelis, tinkantis RX tipo sistemai</t>
  </si>
  <si>
    <t>110.3.</t>
  </si>
  <si>
    <t>Plastikinė rankena akmenukų krepšeliui fiksuoti</t>
  </si>
  <si>
    <t>Dalies biudžetas su PVM: 15954,75 Eur</t>
  </si>
  <si>
    <t>111. DALIS</t>
  </si>
  <si>
    <t>KASOS STENTŲ SISTEMA ŪMAUS PANKREATITO PREVENCIJAI</t>
  </si>
  <si>
    <t>111.</t>
  </si>
  <si>
    <t>Kasos stentų sistema ūmaus pankreatito prevencijai</t>
  </si>
  <si>
    <t>111.1.</t>
  </si>
  <si>
    <t>112. DALIS</t>
  </si>
  <si>
    <t xml:space="preserve">KETURIŲ SUPINTŲ VIELŲ KREPŠELIS AKMENŲ ŠALINIMUI IŠ TULŽIES LATAKŲ </t>
  </si>
  <si>
    <t>112.</t>
  </si>
  <si>
    <t xml:space="preserve">Keturių supintų vielų krepšelis akmenų šalinimui iš tulžies latakų </t>
  </si>
  <si>
    <t>112.1.</t>
  </si>
  <si>
    <t>112.2.</t>
  </si>
  <si>
    <t>113. DALIS</t>
  </si>
  <si>
    <t>JUOSMENS TVIRTINIMO DIRŽAS</t>
  </si>
  <si>
    <t>113.</t>
  </si>
  <si>
    <t>Juosmens tvirtinimo diržas</t>
  </si>
  <si>
    <t>113.1.</t>
  </si>
  <si>
    <t>Juosmens tvirtinimo diržas, kurį sudaro  1 juosmens diržas su 2 šoninėmis juostomis, 3 magnetiniai užraktai, 2 magnetiniai raktai.</t>
  </si>
  <si>
    <t>Dalies biudžetas su PVM: 2420 Eur</t>
  </si>
  <si>
    <t>114. DALIS</t>
  </si>
  <si>
    <t>FIKSACINIŲ DIRŽŲ KOMPLEKTAS RANKOMS</t>
  </si>
  <si>
    <t>114.</t>
  </si>
  <si>
    <t>Fiksacinių diržų komplektas rankoms</t>
  </si>
  <si>
    <t>114.1.</t>
  </si>
  <si>
    <t>Dalies biudžetas su PVM: 2662 Eur</t>
  </si>
  <si>
    <t>115. DALIS</t>
  </si>
  <si>
    <t>FIKSACINIŲ DIRŽŲ KOMPLEKTAS KOJOMS</t>
  </si>
  <si>
    <t>115.</t>
  </si>
  <si>
    <t>Fiksacinių diržų komplektas kojoms</t>
  </si>
  <si>
    <t>115.1.</t>
  </si>
  <si>
    <t>Dalies biudžetas su PVM: 3872 Eur</t>
  </si>
  <si>
    <t>116. DALIS</t>
  </si>
  <si>
    <t>MAGNETINIO UŽRAKTO SISTEMA SUDARYTA IŠ MAGNETINIO RAKTO, PLASTIKINĖS SAGOS IR SAGOS SMAIGO</t>
  </si>
  <si>
    <t>116.</t>
  </si>
  <si>
    <t>Magnetinio užrakto sistema sudaryta iš magnetinio rakto, plastikinės sagos ir sagos smaigo</t>
  </si>
  <si>
    <t>116.1.</t>
  </si>
  <si>
    <t>Magnetinio užrakto sistema </t>
  </si>
  <si>
    <t>Dalies biudžetas su PVM: 834,9 Eur</t>
  </si>
  <si>
    <t>117. DALIS</t>
  </si>
  <si>
    <t xml:space="preserve">ADATOS INJEKCIJOMS </t>
  </si>
  <si>
    <t>117.</t>
  </si>
  <si>
    <t xml:space="preserve">Adatos injekcijoms </t>
  </si>
  <si>
    <t>117.1.</t>
  </si>
  <si>
    <t>Adatos injekcijoms Nr. 0,8x40</t>
  </si>
  <si>
    <t>117.2.</t>
  </si>
  <si>
    <t>Adatos injekcijoms Nr. 0.7x30</t>
  </si>
  <si>
    <t>117.3.</t>
  </si>
  <si>
    <t>Adatos injekcijoms Nr.1,1x40</t>
  </si>
  <si>
    <t>117.4.</t>
  </si>
  <si>
    <t>Adatos injekcijoms Nr.1,2x40</t>
  </si>
  <si>
    <t>117.5.</t>
  </si>
  <si>
    <t>Adatos injekcijoms Nr.0,6x30</t>
  </si>
  <si>
    <t>117.6.</t>
  </si>
  <si>
    <t>Adatos injekcijoms Nr.0,5x25</t>
  </si>
  <si>
    <t>117.7.</t>
  </si>
  <si>
    <t xml:space="preserve">Adatos injekcijoms Nr.0,4x20 </t>
  </si>
  <si>
    <t>117.8.</t>
  </si>
  <si>
    <t>Adatos "Drugeliai"sterilūs  21 G.</t>
  </si>
  <si>
    <t>117.9.</t>
  </si>
  <si>
    <t>Adatos "Drugeliai"sterilūs 23 G.</t>
  </si>
  <si>
    <t>117.10.</t>
  </si>
  <si>
    <t>Adatos "Drugeliai"sterilūs 25 G.</t>
  </si>
  <si>
    <t>Dalies biudžetas su PVM: 8778 Eur</t>
  </si>
  <si>
    <t>118. DALIS</t>
  </si>
  <si>
    <t>PRAILGINIMO LINIJA</t>
  </si>
  <si>
    <t>118.</t>
  </si>
  <si>
    <t>Prailginimo linija</t>
  </si>
  <si>
    <t>118.1.</t>
  </si>
  <si>
    <t>119. DALIS</t>
  </si>
  <si>
    <t>TRIJŲ DALIŲ VIENKARTINIAI ŠVIRKŠTAI SU ADATA</t>
  </si>
  <si>
    <t>119.</t>
  </si>
  <si>
    <t>Trijų dalių vienkartiniai švirkštai su adata</t>
  </si>
  <si>
    <t>119.1.</t>
  </si>
  <si>
    <t>Trijų dalių vienkartiniai švirkštai su adata 1ml insulininiai</t>
  </si>
  <si>
    <t>119.2.</t>
  </si>
  <si>
    <t>Trijų dalių vienkartiniai švirkštai su adata 2-3ml</t>
  </si>
  <si>
    <t>119.3.</t>
  </si>
  <si>
    <t>Trijų dalių vienkartiniai švirkštai su adata 5ml</t>
  </si>
  <si>
    <t>119.4.</t>
  </si>
  <si>
    <t>Trijų dalių vienkartiniai švirkštai su adata 10ml</t>
  </si>
  <si>
    <t>119.5.</t>
  </si>
  <si>
    <t>Trijų dalių vienkartiniai švirkštai su adata 20ml</t>
  </si>
  <si>
    <t>Dalies biudžetas su PVM: 1037,4 Eur</t>
  </si>
  <si>
    <t>120. DALIS</t>
  </si>
  <si>
    <t>120.</t>
  </si>
  <si>
    <t>120.1.</t>
  </si>
  <si>
    <t>Dalies biudžetas su PVM: 6331,5 Eur</t>
  </si>
  <si>
    <t>121. DALIS</t>
  </si>
  <si>
    <t>INTRAVENINĖS KANIULĖS</t>
  </si>
  <si>
    <t>121.</t>
  </si>
  <si>
    <t>Intraveninės kaniulės</t>
  </si>
  <si>
    <t>121.1.</t>
  </si>
  <si>
    <t>16G 1,7 x 50 mm</t>
  </si>
  <si>
    <t>121.2.</t>
  </si>
  <si>
    <t>18G 1,3 x 45 mm ir 1,3 x 33 mm</t>
  </si>
  <si>
    <t>121.3.</t>
  </si>
  <si>
    <t>20G 1,1 x 33 mm ir 1,1 x 25 mm</t>
  </si>
  <si>
    <t>121.4.</t>
  </si>
  <si>
    <t>22G 0,9 x 25 mm</t>
  </si>
  <si>
    <t>121.5.</t>
  </si>
  <si>
    <t>24G 0,7 x 19 mm</t>
  </si>
  <si>
    <t>121.6.</t>
  </si>
  <si>
    <t>Saugi intraveninė kaniulė 14G – 24G.</t>
  </si>
  <si>
    <t>Dalies biudžetas su PVM: 6965,7 Eur</t>
  </si>
  <si>
    <t>122. DALIS</t>
  </si>
  <si>
    <t>KAPSULĖS TEMPIMO ŽIEDAI SU ANGUTĖMIS GALUOSE</t>
  </si>
  <si>
    <t>122.</t>
  </si>
  <si>
    <t>Kapsulės tempimo žiedai su angutėmis galuose</t>
  </si>
  <si>
    <t>122.1.</t>
  </si>
  <si>
    <t>Kapsulės tempimo žiedai su angutėmis galuose </t>
  </si>
  <si>
    <t>122.2.</t>
  </si>
  <si>
    <t>Dalies biudžetas su PVM: 819 Eur</t>
  </si>
  <si>
    <t>123. DALIS</t>
  </si>
  <si>
    <t>REZORBUOJAMOS KABUTĖS</t>
  </si>
  <si>
    <t>123.</t>
  </si>
  <si>
    <t>Rezorbuojamos kabutės</t>
  </si>
  <si>
    <t>123.1.</t>
  </si>
  <si>
    <t xml:space="preserve">Rezorbuojamos kabutės M/L dydžio </t>
  </si>
  <si>
    <t>dėž.</t>
  </si>
  <si>
    <t>123.2.</t>
  </si>
  <si>
    <t>Rezorbuojamos kabutės L dydžio</t>
  </si>
  <si>
    <t>Dalies biudžetas su PVM: 8568 Eur</t>
  </si>
  <si>
    <t>124. DALIS</t>
  </si>
  <si>
    <t>PERKUTANINĖS NEFROSTOMIJOS RINKINYS PIGTAIL TIPO</t>
  </si>
  <si>
    <t>124.</t>
  </si>
  <si>
    <t>Perkutaninės nefrostomijos rinkinys pigtail tipo</t>
  </si>
  <si>
    <t>124.1.</t>
  </si>
  <si>
    <t>125. DALIS</t>
  </si>
  <si>
    <t>AKMENUKŲ TRAUKIMO KREPŠELIAI</t>
  </si>
  <si>
    <t>125.</t>
  </si>
  <si>
    <t>Akmenukų traukimo krepšeliai</t>
  </si>
  <si>
    <t>125.1.</t>
  </si>
  <si>
    <t>Dalies biudžetas su PVM: 6920,55 Eur</t>
  </si>
  <si>
    <t>126. DALIS</t>
  </si>
  <si>
    <t>VENŲ LAZERIO PRIEMONĖS</t>
  </si>
  <si>
    <t>126.</t>
  </si>
  <si>
    <t>Venų lazerio priemonės</t>
  </si>
  <si>
    <t>126.1.</t>
  </si>
  <si>
    <t xml:space="preserve">Rinkinys nuskausminimo pompai </t>
  </si>
  <si>
    <t>126.2.</t>
  </si>
  <si>
    <t>Ultragarsinis gelis (20g)</t>
  </si>
  <si>
    <t>126.3.</t>
  </si>
  <si>
    <t>Sterilūs apklotai</t>
  </si>
  <si>
    <t>126.4.</t>
  </si>
  <si>
    <t>Šviesolaidis tinkantis dirbti su ligoninės turimu diodiniu lazeriu VenaCurel 470Pro venų varikozės gydymui</t>
  </si>
  <si>
    <t>Dalies biudžetas su PVM: 79884 Eur</t>
  </si>
  <si>
    <t>127. DALIS</t>
  </si>
  <si>
    <t>DEGUONIES DRĖKINIMO SISTEMA</t>
  </si>
  <si>
    <t>127.</t>
  </si>
  <si>
    <t>Deguonies drėkinimo sistema</t>
  </si>
  <si>
    <t>127.1.</t>
  </si>
  <si>
    <t>Dalies biudžetas su PVM: 4813,2 Eur</t>
  </si>
  <si>
    <t>128. DALIS</t>
  </si>
  <si>
    <t>VIDUTINĖS DEGUONIES KONCENTRACIJOS KAUKĖ</t>
  </si>
  <si>
    <t>128.</t>
  </si>
  <si>
    <t>Vidutinės deguonies koncentracijos kaukė</t>
  </si>
  <si>
    <t>128.1.</t>
  </si>
  <si>
    <t>Vidutinės deguonies koncentracijos kaukė su deguonies vamzdeliu</t>
  </si>
  <si>
    <t>Dalies biudžetas su PVM: 2457 Eur</t>
  </si>
  <si>
    <t>129. DALIS</t>
  </si>
  <si>
    <t>TESTINĖS JUOSTELĖS GLIUKOZĖS KIEKIO KRAUJYJE NUSTATYMUI</t>
  </si>
  <si>
    <t>129.</t>
  </si>
  <si>
    <t>Testinės juostelės gliukozės kiekio kraujyje nustatymui</t>
  </si>
  <si>
    <t>129.1.</t>
  </si>
  <si>
    <t>Dalies biudžetas su PVM: 9450 Eur</t>
  </si>
  <si>
    <t>130. DALIS</t>
  </si>
  <si>
    <t>CO2 MONITORINGO LINIJA SU VIENU ALKŪNINIU PAJUNGIMU</t>
  </si>
  <si>
    <t>130.</t>
  </si>
  <si>
    <t>CO2 monitoringo linija su vienu alkūniniu pajungimu</t>
  </si>
  <si>
    <t>130.1.</t>
  </si>
  <si>
    <t>131. DALIS</t>
  </si>
  <si>
    <t>ADATA Į BUTELĮ SU KAMŠTELIU (VAISTŲ SKIEDIMUI)</t>
  </si>
  <si>
    <t>131.</t>
  </si>
  <si>
    <t>Adata į butelį su kamšteliu (vaistų skiedimui)</t>
  </si>
  <si>
    <t>131.1.</t>
  </si>
  <si>
    <t>132. DALIS</t>
  </si>
  <si>
    <t>PARAFINAS</t>
  </si>
  <si>
    <t>132.</t>
  </si>
  <si>
    <t>Parafinas</t>
  </si>
  <si>
    <t>132.1.</t>
  </si>
  <si>
    <t>Dalies biudžetas su PVM: 3630 Eur</t>
  </si>
  <si>
    <t>133. DALIS</t>
  </si>
  <si>
    <t>PLĖVELĖ PARAFINO PROCEDŪROMS</t>
  </si>
  <si>
    <t>133.</t>
  </si>
  <si>
    <t>Plėvelė parafino procedūroms</t>
  </si>
  <si>
    <t>133.1.</t>
  </si>
  <si>
    <t>Dalies biudžetas su PVM: 6720 Eur</t>
  </si>
  <si>
    <t>134. DALIS</t>
  </si>
  <si>
    <t xml:space="preserve">VIENKARTINIAI ŠVIRKŠTAI IR SUJUNGIMO ŽARNELĖ INJEKTORIUI </t>
  </si>
  <si>
    <t>134.</t>
  </si>
  <si>
    <t xml:space="preserve">Vienkartiniai švirkštai ir sujungimo žarnelė injektoriui </t>
  </si>
  <si>
    <t>134.1.</t>
  </si>
  <si>
    <t>Vienkartiniai švirkštai injektoriui Medrad Salient</t>
  </si>
  <si>
    <t>134.2.</t>
  </si>
  <si>
    <t>T formos sujungimo žarnelė injektoriui Medrad Salient</t>
  </si>
  <si>
    <t>Dalies biudžetas su PVM: 28113,75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</si>
  <si>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</si>
  <si>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</si>
  <si>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</si>
  <si>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</si>
  <si>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</si>
  <si>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</si>
  <si>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</si>
  <si>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</si>
  <si>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</si>
  <si>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</si>
  <si>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</si>
  <si>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</si>
  <si>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</si>
  <si>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</si>
  <si>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</si>
  <si>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</si>
  <si>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</si>
  <si>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</si>
  <si>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</si>
  <si>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</si>
  <si>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</si>
  <si>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</si>
  <si>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8910 2024-04-17 13:26:36</t>
  </si>
  <si>
    <t>REF. 84628493 Contour plus diagnostinės juostelės, N50. Pagal įstaigos poreikį bus tiekiamas suderinamas su šiomis juostelėmis Contour plus Elite gliukomačio rinkinys.</t>
  </si>
  <si>
    <t>Vilnius</t>
  </si>
  <si>
    <t>UAB ALLIUM UPI</t>
  </si>
  <si>
    <t>Kintų g.11, 09301 Vilnius</t>
  </si>
  <si>
    <t>LT108491716</t>
  </si>
  <si>
    <t xml:space="preserve">Direktorė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</si>
</sst>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74">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5" borderId="23" xfId="0" applyFont="1" applyFill="1" applyBorder="1" applyAlignment="1" applyProtection="1">
      <alignment wrapText="1"/>
      <protection locked="0"/>
    </xf>
    <xf numFmtId="14" fontId="2" fillId="5" borderId="1" xfId="0" applyNumberFormat="1" applyFont="1" applyFill="1" applyBorder="1" applyProtection="1">
      <protection locked="0"/>
    </xf>
    <xf numFmtId="0" fontId="2" fillId="5" borderId="24" xfId="0" applyFont="1" applyFill="1" applyBorder="1" applyAlignment="1" applyProtection="1">
      <alignment horizontal="center" vertical="center" wrapText="1"/>
      <protection locked="0"/>
    </xf>
    <xf numFmtId="9" fontId="2" fillId="5" borderId="23" xfId="0" applyNumberFormat="1" applyFont="1" applyFill="1"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0" xfId="0" applyFont="1" applyFill="1" applyAlignment="1">
      <alignment horizontal="left"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3" fillId="2" borderId="0" xfId="0" applyFont="1" applyFill="1" applyAlignment="1">
      <alignment horizontal="left"/>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 fillId="5" borderId="2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529"/>
  <sheetViews>
    <sheetView tabSelected="1" topLeftCell="A10" zoomScale="85" zoomScaleNormal="85" workbookViewId="0">
      <selection activeCell="C20" sqref="C20"/>
    </sheetView>
  </sheetViews>
  <sheetFormatPr defaultColWidth="10.875" defaultRowHeight="15" x14ac:dyDescent="0.25"/>
  <cols>
    <col min="1" max="1" width="9.125" style="1" customWidth="1"/>
    <col min="2" max="2" width="78" style="1" customWidth="1"/>
    <col min="3" max="6" width="29.375" style="1" customWidth="1"/>
    <col min="7" max="7" width="36.12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28">
        <v>45432</v>
      </c>
    </row>
    <row r="9" spans="1:6" x14ac:dyDescent="0.25">
      <c r="A9" s="4" t="s">
        <v>5</v>
      </c>
      <c r="B9" s="13">
        <v>202</v>
      </c>
    </row>
    <row r="10" spans="1:6" x14ac:dyDescent="0.25">
      <c r="A10" s="4" t="s">
        <v>6</v>
      </c>
      <c r="B10" s="13" t="s">
        <v>1014</v>
      </c>
    </row>
    <row r="12" spans="1:6" ht="15.75" x14ac:dyDescent="0.25">
      <c r="A12" s="35" t="s">
        <v>7</v>
      </c>
      <c r="B12" s="36"/>
      <c r="C12" s="29" t="s">
        <v>1015</v>
      </c>
      <c r="D12" s="25"/>
      <c r="E12" s="25"/>
      <c r="F12" s="26"/>
    </row>
    <row r="13" spans="1:6" ht="15.95" customHeight="1" x14ac:dyDescent="0.25">
      <c r="A13" s="40" t="s">
        <v>8</v>
      </c>
      <c r="B13" s="32"/>
      <c r="C13" s="29">
        <v>11084917</v>
      </c>
      <c r="D13" s="25"/>
      <c r="E13" s="25"/>
      <c r="F13" s="26"/>
    </row>
    <row r="14" spans="1:6" ht="15.95" customHeight="1" x14ac:dyDescent="0.25">
      <c r="A14" s="40" t="s">
        <v>9</v>
      </c>
      <c r="B14" s="32"/>
      <c r="C14" s="29" t="s">
        <v>1016</v>
      </c>
      <c r="D14" s="25"/>
      <c r="E14" s="25"/>
      <c r="F14" s="26"/>
    </row>
    <row r="15" spans="1:6" ht="15.95" customHeight="1" x14ac:dyDescent="0.25">
      <c r="A15" s="35" t="s">
        <v>10</v>
      </c>
      <c r="B15" s="36"/>
      <c r="C15" s="29" t="s">
        <v>1017</v>
      </c>
      <c r="D15" s="25"/>
      <c r="E15" s="25"/>
      <c r="F15" s="26"/>
    </row>
    <row r="16" spans="1:6" ht="63" customHeight="1" x14ac:dyDescent="0.25">
      <c r="A16" s="31" t="s">
        <v>11</v>
      </c>
      <c r="B16" s="32"/>
      <c r="C16" s="29"/>
      <c r="D16" s="25"/>
      <c r="E16" s="25"/>
      <c r="F16" s="26"/>
    </row>
    <row r="17" spans="1:7" ht="15.95" customHeight="1" x14ac:dyDescent="0.25">
      <c r="A17" s="35" t="s">
        <v>12</v>
      </c>
      <c r="B17" s="36"/>
      <c r="C17" s="29"/>
      <c r="D17" s="25"/>
      <c r="E17" s="25"/>
      <c r="F17" s="26"/>
    </row>
    <row r="18" spans="1:7" ht="15.95" customHeight="1" x14ac:dyDescent="0.25">
      <c r="A18" s="35" t="s">
        <v>13</v>
      </c>
      <c r="B18" s="36"/>
      <c r="C18" s="29"/>
      <c r="D18" s="25"/>
      <c r="E18" s="25"/>
      <c r="F18" s="26"/>
    </row>
    <row r="19" spans="1:7" ht="48" customHeight="1" x14ac:dyDescent="0.25">
      <c r="A19" s="35" t="s">
        <v>14</v>
      </c>
      <c r="B19" s="36"/>
      <c r="C19" s="73" t="s">
        <v>1018</v>
      </c>
      <c r="D19" s="25"/>
      <c r="E19" s="25"/>
      <c r="F19" s="26"/>
    </row>
    <row r="20" spans="1:7" ht="54.95" customHeight="1" x14ac:dyDescent="0.25">
      <c r="A20" s="35" t="s">
        <v>15</v>
      </c>
      <c r="B20" s="36"/>
      <c r="C20" s="73" t="s">
        <v>1018</v>
      </c>
      <c r="D20" s="25"/>
      <c r="E20" s="25"/>
      <c r="F20" s="26"/>
    </row>
    <row r="21" spans="1:7" ht="71.099999999999994" customHeight="1" x14ac:dyDescent="0.25">
      <c r="A21" s="37" t="s">
        <v>16</v>
      </c>
      <c r="B21" s="38"/>
      <c r="C21" s="41"/>
      <c r="D21" s="42"/>
      <c r="E21" s="42"/>
      <c r="F21" s="42"/>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4"/>
      <c r="C23" s="34"/>
      <c r="D23" s="34"/>
      <c r="E23" s="34"/>
      <c r="F23" s="34"/>
    </row>
    <row r="24" spans="1:7" x14ac:dyDescent="0.25">
      <c r="A24" s="34" t="s">
        <v>18</v>
      </c>
      <c r="B24" s="34"/>
      <c r="C24" s="34"/>
      <c r="D24" s="34"/>
      <c r="E24" s="34"/>
      <c r="F24" s="34"/>
    </row>
    <row r="25" spans="1:7" x14ac:dyDescent="0.25">
      <c r="A25" s="34" t="s">
        <v>19</v>
      </c>
      <c r="B25" s="34"/>
      <c r="C25" s="34"/>
      <c r="D25" s="34"/>
      <c r="E25" s="34"/>
      <c r="F25" s="34"/>
    </row>
    <row r="26" spans="1:7" x14ac:dyDescent="0.25">
      <c r="A26" s="34" t="s">
        <v>20</v>
      </c>
      <c r="B26" s="34"/>
      <c r="C26" s="34"/>
      <c r="D26" s="34"/>
      <c r="E26" s="34"/>
      <c r="F26" s="34"/>
    </row>
    <row r="27" spans="1:7" x14ac:dyDescent="0.25">
      <c r="A27" s="34" t="s">
        <v>21</v>
      </c>
      <c r="B27" s="34"/>
      <c r="C27" s="34"/>
      <c r="D27" s="34"/>
      <c r="E27" s="34"/>
      <c r="F27" s="34"/>
    </row>
    <row r="28" spans="1:7" ht="32.1" customHeight="1" x14ac:dyDescent="0.25">
      <c r="A28" s="39" t="s">
        <v>22</v>
      </c>
      <c r="B28" s="34"/>
      <c r="C28" s="34"/>
      <c r="D28" s="34"/>
      <c r="E28" s="34"/>
      <c r="F28" s="34"/>
    </row>
    <row r="29" spans="1:7" x14ac:dyDescent="0.25">
      <c r="A29" s="34" t="s">
        <v>23</v>
      </c>
      <c r="B29" s="34"/>
      <c r="C29" s="34"/>
      <c r="D29" s="34"/>
      <c r="E29" s="34"/>
      <c r="F29" s="34"/>
    </row>
    <row r="30" spans="1:7" x14ac:dyDescent="0.25">
      <c r="A30" s="14" t="s">
        <v>24</v>
      </c>
      <c r="D30" s="15"/>
    </row>
    <row r="31" spans="1:7" x14ac:dyDescent="0.25">
      <c r="A31" s="14" t="s">
        <v>25</v>
      </c>
    </row>
    <row r="32" spans="1:7" x14ac:dyDescent="0.25">
      <c r="A32" s="12" t="s">
        <v>26</v>
      </c>
      <c r="B32" s="12" t="s">
        <v>27</v>
      </c>
    </row>
    <row r="34" spans="1:7" x14ac:dyDescent="0.25">
      <c r="A34" s="12" t="s">
        <v>28</v>
      </c>
    </row>
    <row r="35" spans="1:7" hidden="1" x14ac:dyDescent="0.25">
      <c r="A35" s="16" t="s">
        <v>29</v>
      </c>
      <c r="B35" s="16" t="s">
        <v>30</v>
      </c>
      <c r="C35" s="16" t="s">
        <v>31</v>
      </c>
      <c r="D35" s="16" t="s">
        <v>32</v>
      </c>
      <c r="E35" s="16" t="s">
        <v>33</v>
      </c>
      <c r="F35" s="16" t="s">
        <v>34</v>
      </c>
      <c r="G35" s="16" t="s">
        <v>35</v>
      </c>
    </row>
    <row r="36" spans="1:7" hidden="1" x14ac:dyDescent="0.25">
      <c r="A36" s="16" t="s">
        <v>36</v>
      </c>
      <c r="B36" s="16" t="s">
        <v>37</v>
      </c>
      <c r="C36" s="17"/>
      <c r="D36" s="17"/>
      <c r="E36" s="17"/>
      <c r="F36" s="17"/>
      <c r="G36" s="17"/>
    </row>
    <row r="37" spans="1:7" hidden="1" x14ac:dyDescent="0.25">
      <c r="A37" s="17" t="s">
        <v>38</v>
      </c>
      <c r="B37" s="17" t="s">
        <v>39</v>
      </c>
      <c r="C37" s="17">
        <v>5</v>
      </c>
      <c r="D37" s="17" t="s">
        <v>40</v>
      </c>
      <c r="E37" s="18"/>
      <c r="F37" s="17" t="str">
        <f>IF(ISBLANK(E37),"", PRODUCT(C37,E37))</f>
        <v/>
      </c>
      <c r="G37" s="19"/>
    </row>
    <row r="38" spans="1:7" hidden="1" x14ac:dyDescent="0.25">
      <c r="A38" s="17" t="s">
        <v>41</v>
      </c>
      <c r="B38" s="17" t="s">
        <v>39</v>
      </c>
      <c r="C38" s="17">
        <v>5</v>
      </c>
      <c r="D38" s="17" t="s">
        <v>40</v>
      </c>
      <c r="E38" s="18"/>
      <c r="F38" s="17" t="str">
        <f>IF(ISBLANK(E38),"", PRODUCT(C38,E38))</f>
        <v/>
      </c>
      <c r="G38" s="19"/>
    </row>
    <row r="39" spans="1:7" hidden="1" x14ac:dyDescent="0.25">
      <c r="A39" s="17" t="s">
        <v>42</v>
      </c>
      <c r="B39" s="17" t="s">
        <v>43</v>
      </c>
      <c r="C39" s="17">
        <v>5</v>
      </c>
      <c r="D39" s="17" t="s">
        <v>40</v>
      </c>
      <c r="E39" s="18"/>
      <c r="F39" s="17" t="str">
        <f>IF(ISBLANK(E39),"", PRODUCT(C39,E39))</f>
        <v/>
      </c>
      <c r="G39" s="19"/>
    </row>
    <row r="40" spans="1:7" hidden="1" x14ac:dyDescent="0.25">
      <c r="A40" s="17" t="s">
        <v>44</v>
      </c>
      <c r="B40" s="17" t="s">
        <v>45</v>
      </c>
      <c r="C40" s="17">
        <v>2</v>
      </c>
      <c r="D40" s="17" t="s">
        <v>40</v>
      </c>
      <c r="E40" s="18"/>
      <c r="F40" s="17" t="str">
        <f>IF(ISBLANK(E40),"", PRODUCT(C40,E40))</f>
        <v/>
      </c>
      <c r="G40" s="19"/>
    </row>
    <row r="41" spans="1:7" hidden="1" x14ac:dyDescent="0.25">
      <c r="E41" s="16" t="s">
        <v>46</v>
      </c>
      <c r="F41" s="16" t="str">
        <f>IF((SUMPRODUCT(--(F37:F40=""))&gt;0), "", ROUND(SUM(F37:F40),2))</f>
        <v/>
      </c>
      <c r="G41" s="14" t="str">
        <f>IF((SUMPRODUCT(--(F37:F40=""))&gt;0), "Neužpildytos visų objektų kainos", "")</f>
        <v>Neužpildytos visų objektų kainos</v>
      </c>
    </row>
    <row r="42" spans="1:7" hidden="1" x14ac:dyDescent="0.25">
      <c r="C42" s="16" t="s">
        <v>47</v>
      </c>
      <c r="D42" s="19"/>
      <c r="E42" s="16" t="s">
        <v>48</v>
      </c>
      <c r="F42" s="16" t="str">
        <f>IF(OR(F41="",D42=""),"", ROUND(PRODUCT(D42,F41)/100,2))</f>
        <v/>
      </c>
      <c r="G42" s="14" t="str">
        <f>IF(D42="", "Nurodykite taikomą PVM dydį", "")</f>
        <v>Nurodykite taikomą PVM dydį</v>
      </c>
    </row>
    <row r="43" spans="1:7" hidden="1" x14ac:dyDescent="0.25">
      <c r="E43" s="16" t="s">
        <v>49</v>
      </c>
      <c r="F43" s="16">
        <f>IF(ISBLANK(F42), "", ROUND(SUM(F41:F42),2))</f>
        <v>0</v>
      </c>
      <c r="G43" s="14" t="s">
        <v>50</v>
      </c>
    </row>
    <row r="44" spans="1:7" hidden="1" x14ac:dyDescent="0.25"/>
    <row r="45" spans="1:7" hidden="1" x14ac:dyDescent="0.25"/>
    <row r="46" spans="1:7" hidden="1" x14ac:dyDescent="0.25"/>
    <row r="47" spans="1:7" hidden="1" x14ac:dyDescent="0.25">
      <c r="A47" s="12" t="s">
        <v>51</v>
      </c>
      <c r="B47" s="12" t="s">
        <v>52</v>
      </c>
    </row>
    <row r="48" spans="1:7" hidden="1" x14ac:dyDescent="0.25"/>
    <row r="49" spans="1:7" hidden="1" x14ac:dyDescent="0.25">
      <c r="A49" s="12" t="s">
        <v>28</v>
      </c>
    </row>
    <row r="50" spans="1:7" hidden="1" x14ac:dyDescent="0.25">
      <c r="A50" s="16" t="s">
        <v>29</v>
      </c>
      <c r="B50" s="16" t="s">
        <v>30</v>
      </c>
      <c r="C50" s="16" t="s">
        <v>31</v>
      </c>
      <c r="D50" s="16" t="s">
        <v>32</v>
      </c>
      <c r="E50" s="16" t="s">
        <v>33</v>
      </c>
      <c r="F50" s="16" t="s">
        <v>34</v>
      </c>
      <c r="G50" s="16" t="s">
        <v>35</v>
      </c>
    </row>
    <row r="51" spans="1:7" hidden="1" x14ac:dyDescent="0.25">
      <c r="A51" s="16" t="s">
        <v>53</v>
      </c>
      <c r="B51" s="16" t="s">
        <v>54</v>
      </c>
      <c r="C51" s="17"/>
      <c r="D51" s="17"/>
      <c r="E51" s="17"/>
      <c r="F51" s="17"/>
      <c r="G51" s="17"/>
    </row>
    <row r="52" spans="1:7" hidden="1" x14ac:dyDescent="0.25">
      <c r="A52" s="17" t="s">
        <v>55</v>
      </c>
      <c r="B52" s="17" t="s">
        <v>56</v>
      </c>
      <c r="C52" s="17">
        <v>300</v>
      </c>
      <c r="D52" s="17" t="s">
        <v>57</v>
      </c>
      <c r="E52" s="18"/>
      <c r="F52" s="17" t="str">
        <f>IF(ISBLANK(E52),"", PRODUCT(C52,E52))</f>
        <v/>
      </c>
      <c r="G52" s="19"/>
    </row>
    <row r="53" spans="1:7" hidden="1" x14ac:dyDescent="0.25">
      <c r="A53" s="17" t="s">
        <v>58</v>
      </c>
      <c r="B53" s="17" t="s">
        <v>59</v>
      </c>
      <c r="C53" s="17">
        <v>600</v>
      </c>
      <c r="D53" s="17" t="s">
        <v>57</v>
      </c>
      <c r="E53" s="18"/>
      <c r="F53" s="17" t="str">
        <f>IF(ISBLANK(E53),"", PRODUCT(C53,E53))</f>
        <v/>
      </c>
      <c r="G53" s="19"/>
    </row>
    <row r="54" spans="1:7" hidden="1" x14ac:dyDescent="0.25">
      <c r="A54" s="17" t="s">
        <v>60</v>
      </c>
      <c r="B54" s="17" t="s">
        <v>61</v>
      </c>
      <c r="C54" s="17">
        <v>1500</v>
      </c>
      <c r="D54" s="17" t="s">
        <v>57</v>
      </c>
      <c r="E54" s="18"/>
      <c r="F54" s="17" t="str">
        <f>IF(ISBLANK(E54),"", PRODUCT(C54,E54))</f>
        <v/>
      </c>
      <c r="G54" s="19"/>
    </row>
    <row r="55" spans="1:7" hidden="1" x14ac:dyDescent="0.25">
      <c r="A55" s="17" t="s">
        <v>62</v>
      </c>
      <c r="B55" s="17" t="s">
        <v>63</v>
      </c>
      <c r="C55" s="17">
        <v>600</v>
      </c>
      <c r="D55" s="17" t="s">
        <v>57</v>
      </c>
      <c r="E55" s="18"/>
      <c r="F55" s="17" t="str">
        <f>IF(ISBLANK(E55),"", PRODUCT(C55,E55))</f>
        <v/>
      </c>
      <c r="G55" s="19"/>
    </row>
    <row r="56" spans="1:7" hidden="1" x14ac:dyDescent="0.25">
      <c r="A56" s="17" t="s">
        <v>64</v>
      </c>
      <c r="B56" s="17" t="s">
        <v>65</v>
      </c>
      <c r="C56" s="17">
        <v>300</v>
      </c>
      <c r="D56" s="17" t="s">
        <v>57</v>
      </c>
      <c r="E56" s="18"/>
      <c r="F56" s="17" t="str">
        <f>IF(ISBLANK(E56),"", PRODUCT(C56,E56))</f>
        <v/>
      </c>
      <c r="G56" s="19"/>
    </row>
    <row r="57" spans="1:7" hidden="1" x14ac:dyDescent="0.25">
      <c r="E57" s="16" t="s">
        <v>46</v>
      </c>
      <c r="F57" s="16" t="str">
        <f>IF((SUMPRODUCT(--(F52:F56=""))&gt;0), "", ROUND(SUM(F52:F56),2))</f>
        <v/>
      </c>
      <c r="G57" s="14" t="str">
        <f>IF((SUMPRODUCT(--(F52:F56=""))&gt;0), "Neužpildytos visų objektų kainos", "")</f>
        <v>Neužpildytos visų objektų kainos</v>
      </c>
    </row>
    <row r="58" spans="1:7" hidden="1" x14ac:dyDescent="0.25">
      <c r="C58" s="16" t="s">
        <v>47</v>
      </c>
      <c r="D58" s="19"/>
      <c r="E58" s="16" t="s">
        <v>48</v>
      </c>
      <c r="F58" s="16" t="str">
        <f>IF(OR(F57="",D58=""),"", ROUND(PRODUCT(D58,F57)/100,2))</f>
        <v/>
      </c>
      <c r="G58" s="14" t="str">
        <f>IF(D58="", "Nurodykite taikomą PVM dydį", "")</f>
        <v>Nurodykite taikomą PVM dydį</v>
      </c>
    </row>
    <row r="59" spans="1:7" hidden="1" x14ac:dyDescent="0.25">
      <c r="E59" s="16" t="s">
        <v>49</v>
      </c>
      <c r="F59" s="16">
        <f>IF(ISBLANK(F58), "", ROUND(SUM(F57:F58),2))</f>
        <v>0</v>
      </c>
      <c r="G59" s="14" t="s">
        <v>66</v>
      </c>
    </row>
    <row r="63" spans="1:7" hidden="1" x14ac:dyDescent="0.25">
      <c r="A63" s="12" t="s">
        <v>73</v>
      </c>
      <c r="B63" s="12" t="s">
        <v>74</v>
      </c>
    </row>
    <row r="64" spans="1:7" hidden="1" x14ac:dyDescent="0.25"/>
    <row r="65" spans="1:7" hidden="1" x14ac:dyDescent="0.25">
      <c r="A65" s="12" t="s">
        <v>28</v>
      </c>
    </row>
    <row r="66" spans="1:7" hidden="1" x14ac:dyDescent="0.25">
      <c r="A66" s="16" t="s">
        <v>29</v>
      </c>
      <c r="B66" s="16" t="s">
        <v>30</v>
      </c>
      <c r="C66" s="16" t="s">
        <v>31</v>
      </c>
      <c r="D66" s="16" t="s">
        <v>32</v>
      </c>
      <c r="E66" s="16" t="s">
        <v>33</v>
      </c>
      <c r="F66" s="16" t="s">
        <v>34</v>
      </c>
      <c r="G66" s="16" t="s">
        <v>35</v>
      </c>
    </row>
    <row r="67" spans="1:7" hidden="1" x14ac:dyDescent="0.25">
      <c r="A67" s="16" t="s">
        <v>75</v>
      </c>
      <c r="B67" s="16" t="s">
        <v>76</v>
      </c>
      <c r="C67" s="17"/>
      <c r="D67" s="17"/>
      <c r="E67" s="17"/>
      <c r="F67" s="17"/>
      <c r="G67" s="17"/>
    </row>
    <row r="68" spans="1:7" hidden="1" x14ac:dyDescent="0.25">
      <c r="A68" s="17" t="s">
        <v>77</v>
      </c>
      <c r="B68" s="17" t="s">
        <v>76</v>
      </c>
      <c r="C68" s="17">
        <v>216</v>
      </c>
      <c r="D68" s="17" t="s">
        <v>78</v>
      </c>
      <c r="E68" s="18"/>
      <c r="F68" s="17" t="str">
        <f>IF(ISBLANK(E68),"", PRODUCT(C68,E68))</f>
        <v/>
      </c>
      <c r="G68" s="19"/>
    </row>
    <row r="69" spans="1:7" hidden="1" x14ac:dyDescent="0.25">
      <c r="E69" s="16" t="s">
        <v>46</v>
      </c>
      <c r="F69" s="16" t="str">
        <f>IF(F68="","",ROUND(SUM(F68:F68),2))</f>
        <v/>
      </c>
      <c r="G69" s="14" t="str">
        <f>IF(F68="","Neužpildytos visos objektų kainos","")</f>
        <v>Neužpildytos visos objektų kainos</v>
      </c>
    </row>
    <row r="70" spans="1:7" hidden="1" x14ac:dyDescent="0.25">
      <c r="C70" s="16" t="s">
        <v>47</v>
      </c>
      <c r="D70" s="19"/>
      <c r="E70" s="16" t="s">
        <v>48</v>
      </c>
      <c r="F70" s="16" t="str">
        <f>IF(OR(F69="",D70=""),"", ROUND(PRODUCT(D70,F69)/100,2))</f>
        <v/>
      </c>
      <c r="G70" s="14" t="str">
        <f>IF(D70="", "Nurodykite taikomą PVM dydį", "")</f>
        <v>Nurodykite taikomą PVM dydį</v>
      </c>
    </row>
    <row r="71" spans="1:7" hidden="1" x14ac:dyDescent="0.25">
      <c r="E71" s="16" t="s">
        <v>49</v>
      </c>
      <c r="F71" s="16">
        <f>IF(ISBLANK(F70), "", ROUND(SUM(F69:F70),2))</f>
        <v>0</v>
      </c>
      <c r="G71" s="14" t="s">
        <v>79</v>
      </c>
    </row>
    <row r="72" spans="1:7" hidden="1" x14ac:dyDescent="0.25"/>
    <row r="73" spans="1:7" hidden="1" x14ac:dyDescent="0.25"/>
    <row r="75" spans="1:7" hidden="1" x14ac:dyDescent="0.25">
      <c r="A75" s="12" t="s">
        <v>80</v>
      </c>
      <c r="B75" s="12" t="s">
        <v>81</v>
      </c>
    </row>
    <row r="76" spans="1:7" hidden="1" x14ac:dyDescent="0.25"/>
    <row r="77" spans="1:7" hidden="1" x14ac:dyDescent="0.25">
      <c r="A77" s="12" t="s">
        <v>28</v>
      </c>
    </row>
    <row r="78" spans="1:7" hidden="1" x14ac:dyDescent="0.25">
      <c r="A78" s="16" t="s">
        <v>29</v>
      </c>
      <c r="B78" s="16" t="s">
        <v>30</v>
      </c>
      <c r="C78" s="16" t="s">
        <v>31</v>
      </c>
      <c r="D78" s="16" t="s">
        <v>32</v>
      </c>
      <c r="E78" s="16" t="s">
        <v>33</v>
      </c>
      <c r="F78" s="16" t="s">
        <v>34</v>
      </c>
      <c r="G78" s="16" t="s">
        <v>35</v>
      </c>
    </row>
    <row r="79" spans="1:7" hidden="1" x14ac:dyDescent="0.25">
      <c r="A79" s="16" t="s">
        <v>82</v>
      </c>
      <c r="B79" s="16" t="s">
        <v>83</v>
      </c>
      <c r="C79" s="17"/>
      <c r="D79" s="17"/>
      <c r="E79" s="17"/>
      <c r="F79" s="17"/>
      <c r="G79" s="17"/>
    </row>
    <row r="80" spans="1:7" hidden="1" x14ac:dyDescent="0.25">
      <c r="A80" s="17" t="s">
        <v>84</v>
      </c>
      <c r="B80" s="17" t="s">
        <v>83</v>
      </c>
      <c r="C80" s="17">
        <v>3000</v>
      </c>
      <c r="D80" s="17" t="s">
        <v>67</v>
      </c>
      <c r="E80" s="18"/>
      <c r="F80" s="17" t="str">
        <f>IF(ISBLANK(E80),"", PRODUCT(C80,E80))</f>
        <v/>
      </c>
      <c r="G80" s="19"/>
    </row>
    <row r="81" spans="1:7" hidden="1" x14ac:dyDescent="0.25">
      <c r="E81" s="16" t="s">
        <v>46</v>
      </c>
      <c r="F81" s="16" t="str">
        <f>IF(F80="","",ROUND(SUM(F80:F80),2))</f>
        <v/>
      </c>
      <c r="G81" s="14" t="str">
        <f>IF(F80="","Neužpildytos visos objektų kainos","")</f>
        <v>Neužpildytos visos objektų kainos</v>
      </c>
    </row>
    <row r="82" spans="1:7" hidden="1" x14ac:dyDescent="0.25">
      <c r="C82" s="16" t="s">
        <v>47</v>
      </c>
      <c r="D82" s="19"/>
      <c r="E82" s="16" t="s">
        <v>48</v>
      </c>
      <c r="F82" s="16" t="str">
        <f>IF(OR(F81="",D82=""),"", ROUND(PRODUCT(D82,F81)/100,2))</f>
        <v/>
      </c>
      <c r="G82" s="14" t="str">
        <f>IF(D82="", "Nurodykite taikomą PVM dydį", "")</f>
        <v>Nurodykite taikomą PVM dydį</v>
      </c>
    </row>
    <row r="83" spans="1:7" hidden="1" x14ac:dyDescent="0.25">
      <c r="E83" s="16" t="s">
        <v>49</v>
      </c>
      <c r="F83" s="16">
        <f>IF(ISBLANK(F82), "", ROUND(SUM(F81:F82),2))</f>
        <v>0</v>
      </c>
      <c r="G83" s="14" t="s">
        <v>85</v>
      </c>
    </row>
    <row r="84" spans="1:7" hidden="1" x14ac:dyDescent="0.25"/>
    <row r="86" spans="1:7" hidden="1" x14ac:dyDescent="0.25"/>
    <row r="87" spans="1:7" hidden="1" x14ac:dyDescent="0.25">
      <c r="A87" s="12" t="s">
        <v>86</v>
      </c>
      <c r="B87" s="12" t="s">
        <v>87</v>
      </c>
    </row>
    <row r="88" spans="1:7" hidden="1" x14ac:dyDescent="0.25"/>
    <row r="89" spans="1:7" hidden="1" x14ac:dyDescent="0.25">
      <c r="A89" s="12" t="s">
        <v>28</v>
      </c>
    </row>
    <row r="90" spans="1:7" hidden="1" x14ac:dyDescent="0.25">
      <c r="A90" s="16" t="s">
        <v>29</v>
      </c>
      <c r="B90" s="16" t="s">
        <v>30</v>
      </c>
      <c r="C90" s="16" t="s">
        <v>31</v>
      </c>
      <c r="D90" s="16" t="s">
        <v>32</v>
      </c>
      <c r="E90" s="16" t="s">
        <v>33</v>
      </c>
      <c r="F90" s="16" t="s">
        <v>34</v>
      </c>
      <c r="G90" s="16" t="s">
        <v>35</v>
      </c>
    </row>
    <row r="91" spans="1:7" hidden="1" x14ac:dyDescent="0.25">
      <c r="A91" s="16" t="s">
        <v>88</v>
      </c>
      <c r="B91" s="16" t="s">
        <v>89</v>
      </c>
      <c r="C91" s="17"/>
      <c r="D91" s="17"/>
      <c r="E91" s="17"/>
      <c r="F91" s="17"/>
      <c r="G91" s="17"/>
    </row>
    <row r="92" spans="1:7" hidden="1" x14ac:dyDescent="0.25">
      <c r="A92" s="17" t="s">
        <v>90</v>
      </c>
      <c r="B92" s="17" t="s">
        <v>89</v>
      </c>
      <c r="C92" s="17">
        <v>1800</v>
      </c>
      <c r="D92" s="17" t="s">
        <v>67</v>
      </c>
      <c r="E92" s="18"/>
      <c r="F92" s="17" t="str">
        <f>IF(ISBLANK(E92),"", PRODUCT(C92,E92))</f>
        <v/>
      </c>
      <c r="G92" s="19"/>
    </row>
    <row r="93" spans="1:7" hidden="1" x14ac:dyDescent="0.25">
      <c r="E93" s="16" t="s">
        <v>46</v>
      </c>
      <c r="F93" s="16" t="str">
        <f>IF(F92="","",ROUND(SUM(F92:F92),2))</f>
        <v/>
      </c>
      <c r="G93" s="14" t="str">
        <f>IF(F92="","Neužpildytos visos objektų kainos","")</f>
        <v>Neužpildytos visos objektų kainos</v>
      </c>
    </row>
    <row r="94" spans="1:7" hidden="1" x14ac:dyDescent="0.25">
      <c r="C94" s="16" t="s">
        <v>47</v>
      </c>
      <c r="D94" s="19"/>
      <c r="E94" s="16" t="s">
        <v>48</v>
      </c>
      <c r="F94" s="16" t="str">
        <f>IF(OR(F93="",D94=""),"", ROUND(PRODUCT(D94,F93)/100,2))</f>
        <v/>
      </c>
      <c r="G94" s="14" t="str">
        <f>IF(D94="", "Nurodykite taikomą PVM dydį", "")</f>
        <v>Nurodykite taikomą PVM dydį</v>
      </c>
    </row>
    <row r="95" spans="1:7" hidden="1" x14ac:dyDescent="0.25">
      <c r="E95" s="16" t="s">
        <v>49</v>
      </c>
      <c r="F95" s="16">
        <f>IF(ISBLANK(F94), "", ROUND(SUM(F93:F94),2))</f>
        <v>0</v>
      </c>
      <c r="G95" s="14" t="s">
        <v>91</v>
      </c>
    </row>
    <row r="96" spans="1:7" hidden="1" x14ac:dyDescent="0.25"/>
    <row r="97" spans="1:7" hidden="1" x14ac:dyDescent="0.25"/>
    <row r="98" spans="1:7" hidden="1" x14ac:dyDescent="0.25"/>
    <row r="99" spans="1:7" hidden="1" x14ac:dyDescent="0.25">
      <c r="A99" s="12" t="s">
        <v>92</v>
      </c>
      <c r="B99" s="12" t="s">
        <v>93</v>
      </c>
    </row>
    <row r="100" spans="1:7" hidden="1" x14ac:dyDescent="0.25"/>
    <row r="101" spans="1:7" hidden="1" x14ac:dyDescent="0.25">
      <c r="A101" s="12" t="s">
        <v>28</v>
      </c>
    </row>
    <row r="102" spans="1:7" hidden="1" x14ac:dyDescent="0.25">
      <c r="A102" s="16" t="s">
        <v>29</v>
      </c>
      <c r="B102" s="16" t="s">
        <v>30</v>
      </c>
      <c r="C102" s="16" t="s">
        <v>31</v>
      </c>
      <c r="D102" s="16" t="s">
        <v>32</v>
      </c>
      <c r="E102" s="16" t="s">
        <v>33</v>
      </c>
      <c r="F102" s="16" t="s">
        <v>34</v>
      </c>
      <c r="G102" s="16" t="s">
        <v>35</v>
      </c>
    </row>
    <row r="103" spans="1:7" hidden="1" x14ac:dyDescent="0.25">
      <c r="A103" s="16" t="s">
        <v>94</v>
      </c>
      <c r="B103" s="16" t="s">
        <v>95</v>
      </c>
      <c r="C103" s="17"/>
      <c r="D103" s="17"/>
      <c r="E103" s="17"/>
      <c r="F103" s="17"/>
      <c r="G103" s="17"/>
    </row>
    <row r="104" spans="1:7" hidden="1" x14ac:dyDescent="0.25">
      <c r="A104" s="17" t="s">
        <v>96</v>
      </c>
      <c r="B104" s="17" t="s">
        <v>97</v>
      </c>
      <c r="C104" s="17">
        <v>3000</v>
      </c>
      <c r="D104" s="17" t="s">
        <v>67</v>
      </c>
      <c r="E104" s="18"/>
      <c r="F104" s="17" t="str">
        <f>IF(ISBLANK(E104),"", PRODUCT(C104,E104))</f>
        <v/>
      </c>
      <c r="G104" s="19"/>
    </row>
    <row r="105" spans="1:7" hidden="1" x14ac:dyDescent="0.25">
      <c r="E105" s="16" t="s">
        <v>46</v>
      </c>
      <c r="F105" s="16" t="str">
        <f>IF(F104="","",ROUND(SUM(F104:F104),2))</f>
        <v/>
      </c>
      <c r="G105" s="14" t="str">
        <f>IF(F104="","Neužpildytos visos objektų kainos","")</f>
        <v>Neužpildytos visos objektų kainos</v>
      </c>
    </row>
    <row r="106" spans="1:7" hidden="1" x14ac:dyDescent="0.25">
      <c r="C106" s="16" t="s">
        <v>47</v>
      </c>
      <c r="D106" s="19"/>
      <c r="E106" s="16" t="s">
        <v>48</v>
      </c>
      <c r="F106" s="16" t="str">
        <f>IF(OR(F105="",D106=""),"", ROUND(PRODUCT(D106,F105)/100,2))</f>
        <v/>
      </c>
      <c r="G106" s="14" t="str">
        <f>IF(D106="", "Nurodykite taikomą PVM dydį", "")</f>
        <v>Nurodykite taikomą PVM dydį</v>
      </c>
    </row>
    <row r="107" spans="1:7" hidden="1" x14ac:dyDescent="0.25">
      <c r="E107" s="16" t="s">
        <v>49</v>
      </c>
      <c r="F107" s="16">
        <f>IF(ISBLANK(F106), "", ROUND(SUM(F105:F106),2))</f>
        <v>0</v>
      </c>
      <c r="G107" s="14" t="s">
        <v>98</v>
      </c>
    </row>
    <row r="108" spans="1:7" hidden="1" x14ac:dyDescent="0.25"/>
    <row r="109" spans="1:7" hidden="1" x14ac:dyDescent="0.25"/>
    <row r="110" spans="1:7" hidden="1" x14ac:dyDescent="0.25"/>
    <row r="111" spans="1:7" hidden="1" x14ac:dyDescent="0.25">
      <c r="A111" s="12" t="s">
        <v>99</v>
      </c>
      <c r="B111" s="12" t="s">
        <v>100</v>
      </c>
    </row>
    <row r="112" spans="1:7" hidden="1" x14ac:dyDescent="0.25"/>
    <row r="113" spans="1:7" hidden="1" x14ac:dyDescent="0.25">
      <c r="A113" s="12" t="s">
        <v>28</v>
      </c>
    </row>
    <row r="114" spans="1:7" hidden="1" x14ac:dyDescent="0.25">
      <c r="A114" s="16" t="s">
        <v>29</v>
      </c>
      <c r="B114" s="16" t="s">
        <v>30</v>
      </c>
      <c r="C114" s="16" t="s">
        <v>31</v>
      </c>
      <c r="D114" s="16" t="s">
        <v>32</v>
      </c>
      <c r="E114" s="16" t="s">
        <v>33</v>
      </c>
      <c r="F114" s="16" t="s">
        <v>34</v>
      </c>
      <c r="G114" s="16" t="s">
        <v>35</v>
      </c>
    </row>
    <row r="115" spans="1:7" hidden="1" x14ac:dyDescent="0.25">
      <c r="A115" s="16" t="s">
        <v>101</v>
      </c>
      <c r="B115" s="16" t="s">
        <v>102</v>
      </c>
      <c r="C115" s="17"/>
      <c r="D115" s="17"/>
      <c r="E115" s="17"/>
      <c r="F115" s="17"/>
      <c r="G115" s="17"/>
    </row>
    <row r="116" spans="1:7" hidden="1" x14ac:dyDescent="0.25">
      <c r="A116" s="17" t="s">
        <v>103</v>
      </c>
      <c r="B116" s="17" t="s">
        <v>102</v>
      </c>
      <c r="C116" s="17">
        <v>2160</v>
      </c>
      <c r="D116" s="17" t="s">
        <v>104</v>
      </c>
      <c r="E116" s="18"/>
      <c r="F116" s="17" t="str">
        <f>IF(ISBLANK(E116),"", PRODUCT(C116,E116))</f>
        <v/>
      </c>
      <c r="G116" s="19"/>
    </row>
    <row r="117" spans="1:7" hidden="1" x14ac:dyDescent="0.25">
      <c r="E117" s="16" t="s">
        <v>46</v>
      </c>
      <c r="F117" s="16" t="str">
        <f>IF(F116="","",ROUND(SUM(F116:F116),2))</f>
        <v/>
      </c>
      <c r="G117" s="14" t="str">
        <f>IF(F116="","Neužpildytos visos objektų kainos","")</f>
        <v>Neužpildytos visos objektų kainos</v>
      </c>
    </row>
    <row r="118" spans="1:7" hidden="1" x14ac:dyDescent="0.25">
      <c r="C118" s="16" t="s">
        <v>47</v>
      </c>
      <c r="D118" s="19"/>
      <c r="E118" s="16" t="s">
        <v>48</v>
      </c>
      <c r="F118" s="16" t="str">
        <f>IF(OR(F117="",D118=""),"", ROUND(PRODUCT(D118,F117)/100,2))</f>
        <v/>
      </c>
      <c r="G118" s="14" t="str">
        <f>IF(D118="", "Nurodykite taikomą PVM dydį", "")</f>
        <v>Nurodykite taikomą PVM dydį</v>
      </c>
    </row>
    <row r="119" spans="1:7" hidden="1" x14ac:dyDescent="0.25">
      <c r="E119" s="16" t="s">
        <v>49</v>
      </c>
      <c r="F119" s="16">
        <f>IF(ISBLANK(F118), "", ROUND(SUM(F117:F118),2))</f>
        <v>0</v>
      </c>
      <c r="G119" s="14" t="s">
        <v>105</v>
      </c>
    </row>
    <row r="120" spans="1:7" hidden="1" x14ac:dyDescent="0.25"/>
    <row r="121" spans="1:7" hidden="1" x14ac:dyDescent="0.25"/>
    <row r="122" spans="1:7" hidden="1" x14ac:dyDescent="0.25"/>
    <row r="123" spans="1:7" hidden="1" x14ac:dyDescent="0.25">
      <c r="A123" s="12" t="s">
        <v>106</v>
      </c>
      <c r="B123" s="12" t="s">
        <v>107</v>
      </c>
    </row>
    <row r="124" spans="1:7" hidden="1" x14ac:dyDescent="0.25"/>
    <row r="125" spans="1:7" hidden="1" x14ac:dyDescent="0.25">
      <c r="A125" s="12" t="s">
        <v>28</v>
      </c>
    </row>
    <row r="126" spans="1:7" hidden="1" x14ac:dyDescent="0.25">
      <c r="A126" s="16" t="s">
        <v>29</v>
      </c>
      <c r="B126" s="16" t="s">
        <v>30</v>
      </c>
      <c r="C126" s="16" t="s">
        <v>31</v>
      </c>
      <c r="D126" s="16" t="s">
        <v>32</v>
      </c>
      <c r="E126" s="16" t="s">
        <v>33</v>
      </c>
      <c r="F126" s="16" t="s">
        <v>34</v>
      </c>
      <c r="G126" s="16" t="s">
        <v>35</v>
      </c>
    </row>
    <row r="127" spans="1:7" hidden="1" x14ac:dyDescent="0.25">
      <c r="A127" s="16" t="s">
        <v>108</v>
      </c>
      <c r="B127" s="16" t="s">
        <v>109</v>
      </c>
      <c r="C127" s="17"/>
      <c r="D127" s="17"/>
      <c r="E127" s="17"/>
      <c r="F127" s="17"/>
      <c r="G127" s="17"/>
    </row>
    <row r="128" spans="1:7" hidden="1" x14ac:dyDescent="0.25">
      <c r="A128" s="17" t="s">
        <v>110</v>
      </c>
      <c r="B128" s="17" t="s">
        <v>109</v>
      </c>
      <c r="C128" s="17">
        <v>6</v>
      </c>
      <c r="D128" s="17" t="s">
        <v>104</v>
      </c>
      <c r="E128" s="18"/>
      <c r="F128" s="17" t="str">
        <f>IF(ISBLANK(E128),"", PRODUCT(C128,E128))</f>
        <v/>
      </c>
      <c r="G128" s="19"/>
    </row>
    <row r="129" spans="1:7" hidden="1" x14ac:dyDescent="0.25">
      <c r="E129" s="16" t="s">
        <v>46</v>
      </c>
      <c r="F129" s="16" t="str">
        <f>IF(F128="","",ROUND(SUM(F128:F128),2))</f>
        <v/>
      </c>
      <c r="G129" s="14" t="str">
        <f>IF(F128="","Neužpildytos visos objektų kainos","")</f>
        <v>Neužpildytos visos objektų kainos</v>
      </c>
    </row>
    <row r="130" spans="1:7" hidden="1" x14ac:dyDescent="0.25">
      <c r="C130" s="16" t="s">
        <v>47</v>
      </c>
      <c r="D130" s="19"/>
      <c r="E130" s="16" t="s">
        <v>48</v>
      </c>
      <c r="F130" s="16" t="str">
        <f>IF(OR(F129="",D130=""),"", ROUND(PRODUCT(D130,F129)/100,2))</f>
        <v/>
      </c>
      <c r="G130" s="14" t="str">
        <f>IF(D130="", "Nurodykite taikomą PVM dydį", "")</f>
        <v>Nurodykite taikomą PVM dydį</v>
      </c>
    </row>
    <row r="131" spans="1:7" hidden="1" x14ac:dyDescent="0.25">
      <c r="E131" s="16" t="s">
        <v>49</v>
      </c>
      <c r="F131" s="16">
        <f>IF(ISBLANK(F130), "", ROUND(SUM(F129:F130),2))</f>
        <v>0</v>
      </c>
      <c r="G131" s="14" t="s">
        <v>111</v>
      </c>
    </row>
    <row r="132" spans="1:7" hidden="1" x14ac:dyDescent="0.25"/>
    <row r="133" spans="1:7" hidden="1" x14ac:dyDescent="0.25"/>
    <row r="134" spans="1:7" hidden="1" x14ac:dyDescent="0.25"/>
    <row r="135" spans="1:7" hidden="1" x14ac:dyDescent="0.25">
      <c r="A135" s="12" t="s">
        <v>112</v>
      </c>
      <c r="B135" s="12" t="s">
        <v>113</v>
      </c>
    </row>
    <row r="136" spans="1:7" hidden="1" x14ac:dyDescent="0.25"/>
    <row r="137" spans="1:7" hidden="1" x14ac:dyDescent="0.25">
      <c r="A137" s="12" t="s">
        <v>28</v>
      </c>
    </row>
    <row r="138" spans="1:7" hidden="1" x14ac:dyDescent="0.25">
      <c r="A138" s="16" t="s">
        <v>29</v>
      </c>
      <c r="B138" s="16" t="s">
        <v>30</v>
      </c>
      <c r="C138" s="16" t="s">
        <v>31</v>
      </c>
      <c r="D138" s="16" t="s">
        <v>32</v>
      </c>
      <c r="E138" s="16" t="s">
        <v>33</v>
      </c>
      <c r="F138" s="16" t="s">
        <v>34</v>
      </c>
      <c r="G138" s="16" t="s">
        <v>35</v>
      </c>
    </row>
    <row r="139" spans="1:7" hidden="1" x14ac:dyDescent="0.25">
      <c r="A139" s="16" t="s">
        <v>114</v>
      </c>
      <c r="B139" s="16" t="s">
        <v>115</v>
      </c>
      <c r="C139" s="17"/>
      <c r="D139" s="17"/>
      <c r="E139" s="17"/>
      <c r="F139" s="17"/>
      <c r="G139" s="17"/>
    </row>
    <row r="140" spans="1:7" hidden="1" x14ac:dyDescent="0.25">
      <c r="A140" s="17" t="s">
        <v>116</v>
      </c>
      <c r="B140" s="17" t="s">
        <v>115</v>
      </c>
      <c r="C140" s="17">
        <v>750</v>
      </c>
      <c r="D140" s="17" t="s">
        <v>117</v>
      </c>
      <c r="E140" s="18"/>
      <c r="F140" s="17" t="str">
        <f>IF(ISBLANK(E140),"", PRODUCT(C140,E140))</f>
        <v/>
      </c>
      <c r="G140" s="19"/>
    </row>
    <row r="141" spans="1:7" hidden="1" x14ac:dyDescent="0.25">
      <c r="E141" s="16" t="s">
        <v>46</v>
      </c>
      <c r="F141" s="16" t="str">
        <f>IF(F140="","",ROUND(SUM(F140:F140),2))</f>
        <v/>
      </c>
      <c r="G141" s="14" t="str">
        <f>IF(F140="","Neužpildytos visos objektų kainos","")</f>
        <v>Neužpildytos visos objektų kainos</v>
      </c>
    </row>
    <row r="142" spans="1:7" hidden="1" x14ac:dyDescent="0.25">
      <c r="C142" s="16" t="s">
        <v>47</v>
      </c>
      <c r="D142" s="19"/>
      <c r="E142" s="16" t="s">
        <v>48</v>
      </c>
      <c r="F142" s="16" t="str">
        <f>IF(OR(F141="",D142=""),"", ROUND(PRODUCT(D142,F141)/100,2))</f>
        <v/>
      </c>
      <c r="G142" s="14" t="str">
        <f>IF(D142="", "Nurodykite taikomą PVM dydį", "")</f>
        <v>Nurodykite taikomą PVM dydį</v>
      </c>
    </row>
    <row r="143" spans="1:7" hidden="1" x14ac:dyDescent="0.25">
      <c r="E143" s="16" t="s">
        <v>49</v>
      </c>
      <c r="F143" s="16">
        <f>IF(ISBLANK(F142), "", ROUND(SUM(F141:F142),2))</f>
        <v>0</v>
      </c>
      <c r="G143" s="14" t="s">
        <v>71</v>
      </c>
    </row>
    <row r="144" spans="1:7" hidden="1" x14ac:dyDescent="0.25"/>
    <row r="145" spans="1:7" hidden="1" x14ac:dyDescent="0.25"/>
    <row r="146" spans="1:7" hidden="1" x14ac:dyDescent="0.25"/>
    <row r="147" spans="1:7" hidden="1" x14ac:dyDescent="0.25">
      <c r="A147" s="12" t="s">
        <v>118</v>
      </c>
      <c r="B147" s="12" t="s">
        <v>119</v>
      </c>
    </row>
    <row r="148" spans="1:7" hidden="1" x14ac:dyDescent="0.25"/>
    <row r="149" spans="1:7" hidden="1" x14ac:dyDescent="0.25">
      <c r="A149" s="12" t="s">
        <v>28</v>
      </c>
    </row>
    <row r="150" spans="1:7" hidden="1" x14ac:dyDescent="0.25">
      <c r="A150" s="16" t="s">
        <v>29</v>
      </c>
      <c r="B150" s="16" t="s">
        <v>30</v>
      </c>
      <c r="C150" s="16" t="s">
        <v>31</v>
      </c>
      <c r="D150" s="16" t="s">
        <v>32</v>
      </c>
      <c r="E150" s="16" t="s">
        <v>33</v>
      </c>
      <c r="F150" s="16" t="s">
        <v>34</v>
      </c>
      <c r="G150" s="16" t="s">
        <v>35</v>
      </c>
    </row>
    <row r="151" spans="1:7" hidden="1" x14ac:dyDescent="0.25">
      <c r="A151" s="16" t="s">
        <v>120</v>
      </c>
      <c r="B151" s="16" t="s">
        <v>121</v>
      </c>
      <c r="C151" s="17"/>
      <c r="D151" s="17"/>
      <c r="E151" s="17"/>
      <c r="F151" s="17"/>
      <c r="G151" s="17"/>
    </row>
    <row r="152" spans="1:7" hidden="1" x14ac:dyDescent="0.25">
      <c r="A152" s="17" t="s">
        <v>122</v>
      </c>
      <c r="B152" s="17" t="s">
        <v>121</v>
      </c>
      <c r="C152" s="17">
        <v>6</v>
      </c>
      <c r="D152" s="17" t="s">
        <v>104</v>
      </c>
      <c r="E152" s="18"/>
      <c r="F152" s="17" t="str">
        <f>IF(ISBLANK(E152),"", PRODUCT(C152,E152))</f>
        <v/>
      </c>
      <c r="G152" s="19"/>
    </row>
    <row r="153" spans="1:7" hidden="1" x14ac:dyDescent="0.25">
      <c r="E153" s="16" t="s">
        <v>46</v>
      </c>
      <c r="F153" s="16" t="str">
        <f>IF(F152="","",ROUND(SUM(F152:F152),2))</f>
        <v/>
      </c>
      <c r="G153" s="14" t="str">
        <f>IF(F152="","Neužpildytos visos objektų kainos","")</f>
        <v>Neužpildytos visos objektų kainos</v>
      </c>
    </row>
    <row r="154" spans="1:7" hidden="1" x14ac:dyDescent="0.25">
      <c r="C154" s="16" t="s">
        <v>47</v>
      </c>
      <c r="D154" s="19"/>
      <c r="E154" s="16" t="s">
        <v>48</v>
      </c>
      <c r="F154" s="16" t="str">
        <f>IF(OR(F153="",D154=""),"", ROUND(PRODUCT(D154,F153)/100,2))</f>
        <v/>
      </c>
      <c r="G154" s="14" t="str">
        <f>IF(D154="", "Nurodykite taikomą PVM dydį", "")</f>
        <v>Nurodykite taikomą PVM dydį</v>
      </c>
    </row>
    <row r="155" spans="1:7" hidden="1" x14ac:dyDescent="0.25">
      <c r="E155" s="16" t="s">
        <v>49</v>
      </c>
      <c r="F155" s="16">
        <f>IF(ISBLANK(F154), "", ROUND(SUM(F153:F154),2))</f>
        <v>0</v>
      </c>
      <c r="G155" s="14" t="s">
        <v>123</v>
      </c>
    </row>
    <row r="156" spans="1:7" hidden="1" x14ac:dyDescent="0.25"/>
    <row r="157" spans="1:7" hidden="1" x14ac:dyDescent="0.25"/>
    <row r="158" spans="1:7" hidden="1" x14ac:dyDescent="0.25"/>
    <row r="159" spans="1:7" hidden="1" x14ac:dyDescent="0.25">
      <c r="A159" s="12" t="s">
        <v>124</v>
      </c>
      <c r="B159" s="12" t="s">
        <v>125</v>
      </c>
    </row>
    <row r="160" spans="1:7" hidden="1" x14ac:dyDescent="0.25"/>
    <row r="161" spans="1:7" hidden="1" x14ac:dyDescent="0.25">
      <c r="A161" s="12" t="s">
        <v>28</v>
      </c>
    </row>
    <row r="162" spans="1:7" hidden="1" x14ac:dyDescent="0.25">
      <c r="A162" s="16" t="s">
        <v>29</v>
      </c>
      <c r="B162" s="16" t="s">
        <v>30</v>
      </c>
      <c r="C162" s="16" t="s">
        <v>31</v>
      </c>
      <c r="D162" s="16" t="s">
        <v>32</v>
      </c>
      <c r="E162" s="16" t="s">
        <v>33</v>
      </c>
      <c r="F162" s="16" t="s">
        <v>34</v>
      </c>
      <c r="G162" s="16" t="s">
        <v>35</v>
      </c>
    </row>
    <row r="163" spans="1:7" hidden="1" x14ac:dyDescent="0.25">
      <c r="A163" s="16" t="s">
        <v>126</v>
      </c>
      <c r="B163" s="16" t="s">
        <v>127</v>
      </c>
      <c r="C163" s="17"/>
      <c r="D163" s="17"/>
      <c r="E163" s="17"/>
      <c r="F163" s="17"/>
      <c r="G163" s="17"/>
    </row>
    <row r="164" spans="1:7" hidden="1" x14ac:dyDescent="0.25">
      <c r="A164" s="17" t="s">
        <v>128</v>
      </c>
      <c r="B164" s="17" t="s">
        <v>127</v>
      </c>
      <c r="C164" s="17">
        <v>600</v>
      </c>
      <c r="D164" s="17" t="s">
        <v>104</v>
      </c>
      <c r="E164" s="18"/>
      <c r="F164" s="17" t="str">
        <f>IF(ISBLANK(E164),"", PRODUCT(C164,E164))</f>
        <v/>
      </c>
      <c r="G164" s="19"/>
    </row>
    <row r="165" spans="1:7" hidden="1" x14ac:dyDescent="0.25">
      <c r="E165" s="16" t="s">
        <v>46</v>
      </c>
      <c r="F165" s="16" t="str">
        <f>IF(F164="","",ROUND(SUM(F164:F164),2))</f>
        <v/>
      </c>
      <c r="G165" s="14" t="str">
        <f>IF(F164="","Neužpildytos visos objektų kainos","")</f>
        <v>Neužpildytos visos objektų kainos</v>
      </c>
    </row>
    <row r="166" spans="1:7" hidden="1" x14ac:dyDescent="0.25">
      <c r="C166" s="16" t="s">
        <v>47</v>
      </c>
      <c r="D166" s="19"/>
      <c r="E166" s="16" t="s">
        <v>48</v>
      </c>
      <c r="F166" s="16" t="str">
        <f>IF(OR(F165="",D166=""),"", ROUND(PRODUCT(D166,F165)/100,2))</f>
        <v/>
      </c>
      <c r="G166" s="14" t="str">
        <f>IF(D166="", "Nurodykite taikomą PVM dydį", "")</f>
        <v>Nurodykite taikomą PVM dydį</v>
      </c>
    </row>
    <row r="167" spans="1:7" hidden="1" x14ac:dyDescent="0.25">
      <c r="E167" s="16" t="s">
        <v>49</v>
      </c>
      <c r="F167" s="16">
        <f>IF(ISBLANK(F166), "", ROUND(SUM(F165:F166),2))</f>
        <v>0</v>
      </c>
      <c r="G167" s="14" t="s">
        <v>129</v>
      </c>
    </row>
    <row r="168" spans="1:7" hidden="1" x14ac:dyDescent="0.25"/>
    <row r="169" spans="1:7" hidden="1" x14ac:dyDescent="0.25"/>
    <row r="170" spans="1:7" hidden="1" x14ac:dyDescent="0.25"/>
    <row r="171" spans="1:7" hidden="1" x14ac:dyDescent="0.25">
      <c r="A171" s="12" t="s">
        <v>130</v>
      </c>
      <c r="B171" s="12" t="s">
        <v>131</v>
      </c>
    </row>
    <row r="172" spans="1:7" hidden="1" x14ac:dyDescent="0.25"/>
    <row r="173" spans="1:7" hidden="1" x14ac:dyDescent="0.25">
      <c r="A173" s="12" t="s">
        <v>28</v>
      </c>
    </row>
    <row r="174" spans="1:7" hidden="1" x14ac:dyDescent="0.25">
      <c r="A174" s="16" t="s">
        <v>29</v>
      </c>
      <c r="B174" s="16" t="s">
        <v>30</v>
      </c>
      <c r="C174" s="16" t="s">
        <v>31</v>
      </c>
      <c r="D174" s="16" t="s">
        <v>32</v>
      </c>
      <c r="E174" s="16" t="s">
        <v>33</v>
      </c>
      <c r="F174" s="16" t="s">
        <v>34</v>
      </c>
      <c r="G174" s="16" t="s">
        <v>35</v>
      </c>
    </row>
    <row r="175" spans="1:7" hidden="1" x14ac:dyDescent="0.25">
      <c r="A175" s="16" t="s">
        <v>132</v>
      </c>
      <c r="B175" s="16" t="s">
        <v>133</v>
      </c>
      <c r="C175" s="17"/>
      <c r="D175" s="17"/>
      <c r="E175" s="17"/>
      <c r="F175" s="17"/>
      <c r="G175" s="17"/>
    </row>
    <row r="176" spans="1:7" hidden="1" x14ac:dyDescent="0.25">
      <c r="A176" s="17" t="s">
        <v>134</v>
      </c>
      <c r="B176" s="17" t="s">
        <v>133</v>
      </c>
      <c r="C176" s="17">
        <v>50000</v>
      </c>
      <c r="D176" s="17" t="s">
        <v>67</v>
      </c>
      <c r="E176" s="18"/>
      <c r="F176" s="17" t="str">
        <f>IF(ISBLANK(E176),"", PRODUCT(C176,E176))</f>
        <v/>
      </c>
      <c r="G176" s="19"/>
    </row>
    <row r="177" spans="1:7" hidden="1" x14ac:dyDescent="0.25">
      <c r="E177" s="16" t="s">
        <v>46</v>
      </c>
      <c r="F177" s="16" t="str">
        <f>IF(F176="","",ROUND(SUM(F176:F176),2))</f>
        <v/>
      </c>
      <c r="G177" s="14" t="str">
        <f>IF(F176="","Neužpildytos visos objektų kainos","")</f>
        <v>Neužpildytos visos objektų kainos</v>
      </c>
    </row>
    <row r="178" spans="1:7" hidden="1" x14ac:dyDescent="0.25">
      <c r="C178" s="16" t="s">
        <v>47</v>
      </c>
      <c r="D178" s="19"/>
      <c r="E178" s="16" t="s">
        <v>48</v>
      </c>
      <c r="F178" s="16" t="str">
        <f>IF(OR(F177="",D178=""),"", ROUND(PRODUCT(D178,F177)/100,2))</f>
        <v/>
      </c>
      <c r="G178" s="14" t="str">
        <f>IF(D178="", "Nurodykite taikomą PVM dydį", "")</f>
        <v>Nurodykite taikomą PVM dydį</v>
      </c>
    </row>
    <row r="179" spans="1:7" hidden="1" x14ac:dyDescent="0.25">
      <c r="E179" s="16" t="s">
        <v>49</v>
      </c>
      <c r="F179" s="16">
        <f>IF(ISBLANK(F178), "", ROUND(SUM(F177:F178),2))</f>
        <v>0</v>
      </c>
      <c r="G179" s="14" t="s">
        <v>72</v>
      </c>
    </row>
    <row r="180" spans="1:7" hidden="1" x14ac:dyDescent="0.25"/>
    <row r="181" spans="1:7" hidden="1" x14ac:dyDescent="0.25"/>
    <row r="182" spans="1:7" hidden="1" x14ac:dyDescent="0.25"/>
    <row r="183" spans="1:7" hidden="1" x14ac:dyDescent="0.25">
      <c r="A183" s="12" t="s">
        <v>135</v>
      </c>
      <c r="B183" s="12" t="s">
        <v>136</v>
      </c>
    </row>
    <row r="184" spans="1:7" hidden="1" x14ac:dyDescent="0.25"/>
    <row r="185" spans="1:7" hidden="1" x14ac:dyDescent="0.25">
      <c r="A185" s="12" t="s">
        <v>28</v>
      </c>
    </row>
    <row r="186" spans="1:7" hidden="1" x14ac:dyDescent="0.25">
      <c r="A186" s="16" t="s">
        <v>29</v>
      </c>
      <c r="B186" s="16" t="s">
        <v>30</v>
      </c>
      <c r="C186" s="16" t="s">
        <v>31</v>
      </c>
      <c r="D186" s="16" t="s">
        <v>32</v>
      </c>
      <c r="E186" s="16" t="s">
        <v>33</v>
      </c>
      <c r="F186" s="16" t="s">
        <v>34</v>
      </c>
      <c r="G186" s="16" t="s">
        <v>35</v>
      </c>
    </row>
    <row r="187" spans="1:7" hidden="1" x14ac:dyDescent="0.25">
      <c r="A187" s="16" t="s">
        <v>137</v>
      </c>
      <c r="B187" s="16" t="s">
        <v>138</v>
      </c>
      <c r="C187" s="17"/>
      <c r="D187" s="17"/>
      <c r="E187" s="17"/>
      <c r="F187" s="17"/>
      <c r="G187" s="17"/>
    </row>
    <row r="188" spans="1:7" hidden="1" x14ac:dyDescent="0.25">
      <c r="A188" s="17" t="s">
        <v>139</v>
      </c>
      <c r="B188" s="17" t="s">
        <v>138</v>
      </c>
      <c r="C188" s="17">
        <v>6</v>
      </c>
      <c r="D188" s="17" t="s">
        <v>104</v>
      </c>
      <c r="E188" s="18"/>
      <c r="F188" s="17" t="str">
        <f>IF(ISBLANK(E188),"", PRODUCT(C188,E188))</f>
        <v/>
      </c>
      <c r="G188" s="19"/>
    </row>
    <row r="189" spans="1:7" hidden="1" x14ac:dyDescent="0.25">
      <c r="E189" s="16" t="s">
        <v>46</v>
      </c>
      <c r="F189" s="16" t="str">
        <f>IF(F188="","",ROUND(SUM(F188:F188),2))</f>
        <v/>
      </c>
      <c r="G189" s="14" t="str">
        <f>IF(F188="","Neužpildytos visos objektų kainos","")</f>
        <v>Neužpildytos visos objektų kainos</v>
      </c>
    </row>
    <row r="190" spans="1:7" hidden="1" x14ac:dyDescent="0.25">
      <c r="C190" s="16" t="s">
        <v>47</v>
      </c>
      <c r="D190" s="19"/>
      <c r="E190" s="16" t="s">
        <v>48</v>
      </c>
      <c r="F190" s="16" t="str">
        <f>IF(OR(F189="",D190=""),"", ROUND(PRODUCT(D190,F189)/100,2))</f>
        <v/>
      </c>
      <c r="G190" s="14" t="str">
        <f>IF(D190="", "Nurodykite taikomą PVM dydį", "")</f>
        <v>Nurodykite taikomą PVM dydį</v>
      </c>
    </row>
    <row r="191" spans="1:7" hidden="1" x14ac:dyDescent="0.25">
      <c r="E191" s="16" t="s">
        <v>49</v>
      </c>
      <c r="F191" s="16">
        <f>IF(ISBLANK(F190), "", ROUND(SUM(F189:F190),2))</f>
        <v>0</v>
      </c>
      <c r="G191" s="14" t="s">
        <v>140</v>
      </c>
    </row>
    <row r="192" spans="1:7" hidden="1" x14ac:dyDescent="0.25"/>
    <row r="193" spans="1:7" hidden="1" x14ac:dyDescent="0.25"/>
    <row r="194" spans="1:7" hidden="1" x14ac:dyDescent="0.25"/>
    <row r="195" spans="1:7" hidden="1" x14ac:dyDescent="0.25">
      <c r="A195" s="12" t="s">
        <v>141</v>
      </c>
      <c r="B195" s="12" t="s">
        <v>142</v>
      </c>
    </row>
    <row r="196" spans="1:7" hidden="1" x14ac:dyDescent="0.25"/>
    <row r="197" spans="1:7" hidden="1" x14ac:dyDescent="0.25">
      <c r="A197" s="12" t="s">
        <v>28</v>
      </c>
    </row>
    <row r="198" spans="1:7" hidden="1" x14ac:dyDescent="0.25">
      <c r="A198" s="16" t="s">
        <v>29</v>
      </c>
      <c r="B198" s="16" t="s">
        <v>30</v>
      </c>
      <c r="C198" s="16" t="s">
        <v>31</v>
      </c>
      <c r="D198" s="16" t="s">
        <v>32</v>
      </c>
      <c r="E198" s="16" t="s">
        <v>33</v>
      </c>
      <c r="F198" s="16" t="s">
        <v>34</v>
      </c>
      <c r="G198" s="16" t="s">
        <v>35</v>
      </c>
    </row>
    <row r="199" spans="1:7" hidden="1" x14ac:dyDescent="0.25">
      <c r="A199" s="16" t="s">
        <v>143</v>
      </c>
      <c r="B199" s="16" t="s">
        <v>144</v>
      </c>
      <c r="C199" s="17"/>
      <c r="D199" s="17"/>
      <c r="E199" s="17"/>
      <c r="F199" s="17"/>
      <c r="G199" s="17"/>
    </row>
    <row r="200" spans="1:7" hidden="1" x14ac:dyDescent="0.25">
      <c r="A200" s="17" t="s">
        <v>145</v>
      </c>
      <c r="B200" s="17" t="s">
        <v>144</v>
      </c>
      <c r="C200" s="17">
        <v>45</v>
      </c>
      <c r="D200" s="17" t="s">
        <v>104</v>
      </c>
      <c r="E200" s="18"/>
      <c r="F200" s="17" t="str">
        <f>IF(ISBLANK(E200),"", PRODUCT(C200,E200))</f>
        <v/>
      </c>
      <c r="G200" s="19"/>
    </row>
    <row r="201" spans="1:7" hidden="1" x14ac:dyDescent="0.25">
      <c r="E201" s="16" t="s">
        <v>46</v>
      </c>
      <c r="F201" s="16" t="str">
        <f>IF(F200="","",ROUND(SUM(F200:F200),2))</f>
        <v/>
      </c>
      <c r="G201" s="14" t="str">
        <f>IF(F200="","Neužpildytos visos objektų kainos","")</f>
        <v>Neužpildytos visos objektų kainos</v>
      </c>
    </row>
    <row r="202" spans="1:7" hidden="1" x14ac:dyDescent="0.25">
      <c r="C202" s="16" t="s">
        <v>47</v>
      </c>
      <c r="D202" s="19"/>
      <c r="E202" s="16" t="s">
        <v>48</v>
      </c>
      <c r="F202" s="16" t="str">
        <f>IF(OR(F201="",D202=""),"", ROUND(PRODUCT(D202,F201)/100,2))</f>
        <v/>
      </c>
      <c r="G202" s="14" t="str">
        <f>IF(D202="", "Nurodykite taikomą PVM dydį", "")</f>
        <v>Nurodykite taikomą PVM dydį</v>
      </c>
    </row>
    <row r="203" spans="1:7" hidden="1" x14ac:dyDescent="0.25">
      <c r="E203" s="16" t="s">
        <v>49</v>
      </c>
      <c r="F203" s="16">
        <f>IF(ISBLANK(F202), "", ROUND(SUM(F201:F202),2))</f>
        <v>0</v>
      </c>
      <c r="G203" s="14" t="s">
        <v>146</v>
      </c>
    </row>
    <row r="204" spans="1:7" hidden="1" x14ac:dyDescent="0.25"/>
    <row r="205" spans="1:7" hidden="1" x14ac:dyDescent="0.25"/>
    <row r="206" spans="1:7" hidden="1" x14ac:dyDescent="0.25"/>
    <row r="207" spans="1:7" hidden="1" x14ac:dyDescent="0.25">
      <c r="A207" s="12" t="s">
        <v>147</v>
      </c>
      <c r="B207" s="12" t="s">
        <v>148</v>
      </c>
    </row>
    <row r="208" spans="1:7" hidden="1" x14ac:dyDescent="0.25"/>
    <row r="209" spans="1:7" hidden="1" x14ac:dyDescent="0.25">
      <c r="A209" s="12" t="s">
        <v>28</v>
      </c>
    </row>
    <row r="210" spans="1:7" hidden="1" x14ac:dyDescent="0.25">
      <c r="A210" s="16" t="s">
        <v>29</v>
      </c>
      <c r="B210" s="16" t="s">
        <v>30</v>
      </c>
      <c r="C210" s="16" t="s">
        <v>31</v>
      </c>
      <c r="D210" s="16" t="s">
        <v>32</v>
      </c>
      <c r="E210" s="16" t="s">
        <v>33</v>
      </c>
      <c r="F210" s="16" t="s">
        <v>34</v>
      </c>
      <c r="G210" s="16" t="s">
        <v>35</v>
      </c>
    </row>
    <row r="211" spans="1:7" hidden="1" x14ac:dyDescent="0.25">
      <c r="A211" s="16" t="s">
        <v>149</v>
      </c>
      <c r="B211" s="16" t="s">
        <v>150</v>
      </c>
      <c r="C211" s="17"/>
      <c r="D211" s="17"/>
      <c r="E211" s="17"/>
      <c r="F211" s="17"/>
      <c r="G211" s="17"/>
    </row>
    <row r="212" spans="1:7" hidden="1" x14ac:dyDescent="0.25">
      <c r="A212" s="17" t="s">
        <v>151</v>
      </c>
      <c r="B212" s="17" t="s">
        <v>150</v>
      </c>
      <c r="C212" s="17">
        <v>45</v>
      </c>
      <c r="D212" s="17" t="s">
        <v>104</v>
      </c>
      <c r="E212" s="18"/>
      <c r="F212" s="17" t="str">
        <f>IF(ISBLANK(E212),"", PRODUCT(C212,E212))</f>
        <v/>
      </c>
      <c r="G212" s="19"/>
    </row>
    <row r="213" spans="1:7" hidden="1" x14ac:dyDescent="0.25">
      <c r="E213" s="16" t="s">
        <v>46</v>
      </c>
      <c r="F213" s="16" t="str">
        <f>IF(F212="","",ROUND(SUM(F212:F212),2))</f>
        <v/>
      </c>
      <c r="G213" s="14" t="str">
        <f>IF(F212="","Neužpildytos visos objektų kainos","")</f>
        <v>Neužpildytos visos objektų kainos</v>
      </c>
    </row>
    <row r="214" spans="1:7" hidden="1" x14ac:dyDescent="0.25">
      <c r="C214" s="16" t="s">
        <v>47</v>
      </c>
      <c r="D214" s="19"/>
      <c r="E214" s="16" t="s">
        <v>48</v>
      </c>
      <c r="F214" s="16" t="str">
        <f>IF(OR(F213="",D214=""),"", ROUND(PRODUCT(D214,F213)/100,2))</f>
        <v/>
      </c>
      <c r="G214" s="14" t="str">
        <f>IF(D214="", "Nurodykite taikomą PVM dydį", "")</f>
        <v>Nurodykite taikomą PVM dydį</v>
      </c>
    </row>
    <row r="215" spans="1:7" hidden="1" x14ac:dyDescent="0.25">
      <c r="E215" s="16" t="s">
        <v>49</v>
      </c>
      <c r="F215" s="16">
        <f>IF(ISBLANK(F214), "", ROUND(SUM(F213:F214),2))</f>
        <v>0</v>
      </c>
      <c r="G215" s="14" t="s">
        <v>152</v>
      </c>
    </row>
    <row r="216" spans="1:7" hidden="1" x14ac:dyDescent="0.25"/>
    <row r="217" spans="1:7" hidden="1" x14ac:dyDescent="0.25"/>
    <row r="218" spans="1:7" hidden="1" x14ac:dyDescent="0.25"/>
    <row r="219" spans="1:7" hidden="1" x14ac:dyDescent="0.25">
      <c r="A219" s="12" t="s">
        <v>153</v>
      </c>
      <c r="B219" s="12" t="s">
        <v>154</v>
      </c>
    </row>
    <row r="220" spans="1:7" hidden="1" x14ac:dyDescent="0.25"/>
    <row r="221" spans="1:7" hidden="1" x14ac:dyDescent="0.25">
      <c r="A221" s="12" t="s">
        <v>28</v>
      </c>
    </row>
    <row r="222" spans="1:7" hidden="1" x14ac:dyDescent="0.25">
      <c r="A222" s="16" t="s">
        <v>29</v>
      </c>
      <c r="B222" s="16" t="s">
        <v>30</v>
      </c>
      <c r="C222" s="16" t="s">
        <v>31</v>
      </c>
      <c r="D222" s="16" t="s">
        <v>32</v>
      </c>
      <c r="E222" s="16" t="s">
        <v>33</v>
      </c>
      <c r="F222" s="16" t="s">
        <v>34</v>
      </c>
      <c r="G222" s="16" t="s">
        <v>35</v>
      </c>
    </row>
    <row r="223" spans="1:7" hidden="1" x14ac:dyDescent="0.25">
      <c r="A223" s="16" t="s">
        <v>155</v>
      </c>
      <c r="B223" s="16" t="s">
        <v>156</v>
      </c>
      <c r="C223" s="17"/>
      <c r="D223" s="17"/>
      <c r="E223" s="17"/>
      <c r="F223" s="17"/>
      <c r="G223" s="17"/>
    </row>
    <row r="224" spans="1:7" hidden="1" x14ac:dyDescent="0.25">
      <c r="A224" s="17" t="s">
        <v>157</v>
      </c>
      <c r="B224" s="17" t="s">
        <v>156</v>
      </c>
      <c r="C224" s="17">
        <v>600</v>
      </c>
      <c r="D224" s="17" t="s">
        <v>104</v>
      </c>
      <c r="E224" s="18"/>
      <c r="F224" s="17" t="str">
        <f>IF(ISBLANK(E224),"", PRODUCT(C224,E224))</f>
        <v/>
      </c>
      <c r="G224" s="19"/>
    </row>
    <row r="225" spans="1:7" hidden="1" x14ac:dyDescent="0.25">
      <c r="E225" s="16" t="s">
        <v>46</v>
      </c>
      <c r="F225" s="16" t="str">
        <f>IF(F224="","",ROUND(SUM(F224:F224),2))</f>
        <v/>
      </c>
      <c r="G225" s="14" t="str">
        <f>IF(F224="","Neužpildytos visos objektų kainos","")</f>
        <v>Neužpildytos visos objektų kainos</v>
      </c>
    </row>
    <row r="226" spans="1:7" hidden="1" x14ac:dyDescent="0.25">
      <c r="C226" s="16" t="s">
        <v>47</v>
      </c>
      <c r="D226" s="19"/>
      <c r="E226" s="16" t="s">
        <v>48</v>
      </c>
      <c r="F226" s="16" t="str">
        <f>IF(OR(F225="",D226=""),"", ROUND(PRODUCT(D226,F225)/100,2))</f>
        <v/>
      </c>
      <c r="G226" s="14" t="str">
        <f>IF(D226="", "Nurodykite taikomą PVM dydį", "")</f>
        <v>Nurodykite taikomą PVM dydį</v>
      </c>
    </row>
    <row r="227" spans="1:7" hidden="1" x14ac:dyDescent="0.25">
      <c r="E227" s="16" t="s">
        <v>49</v>
      </c>
      <c r="F227" s="16">
        <f>IF(ISBLANK(F226), "", ROUND(SUM(F225:F226),2))</f>
        <v>0</v>
      </c>
      <c r="G227" s="14" t="s">
        <v>91</v>
      </c>
    </row>
    <row r="228" spans="1:7" hidden="1" x14ac:dyDescent="0.25"/>
    <row r="229" spans="1:7" hidden="1" x14ac:dyDescent="0.25"/>
    <row r="230" spans="1:7" hidden="1" x14ac:dyDescent="0.25"/>
    <row r="231" spans="1:7" hidden="1" x14ac:dyDescent="0.25">
      <c r="A231" s="12" t="s">
        <v>158</v>
      </c>
      <c r="B231" s="12" t="s">
        <v>159</v>
      </c>
    </row>
    <row r="232" spans="1:7" hidden="1" x14ac:dyDescent="0.25"/>
    <row r="233" spans="1:7" hidden="1" x14ac:dyDescent="0.25">
      <c r="A233" s="12" t="s">
        <v>28</v>
      </c>
    </row>
    <row r="234" spans="1:7" hidden="1" x14ac:dyDescent="0.25">
      <c r="A234" s="16" t="s">
        <v>29</v>
      </c>
      <c r="B234" s="16" t="s">
        <v>30</v>
      </c>
      <c r="C234" s="16" t="s">
        <v>31</v>
      </c>
      <c r="D234" s="16" t="s">
        <v>32</v>
      </c>
      <c r="E234" s="16" t="s">
        <v>33</v>
      </c>
      <c r="F234" s="16" t="s">
        <v>34</v>
      </c>
      <c r="G234" s="16" t="s">
        <v>35</v>
      </c>
    </row>
    <row r="235" spans="1:7" hidden="1" x14ac:dyDescent="0.25">
      <c r="A235" s="16" t="s">
        <v>160</v>
      </c>
      <c r="B235" s="16" t="s">
        <v>161</v>
      </c>
      <c r="C235" s="17"/>
      <c r="D235" s="17"/>
      <c r="E235" s="17"/>
      <c r="F235" s="17"/>
      <c r="G235" s="17"/>
    </row>
    <row r="236" spans="1:7" hidden="1" x14ac:dyDescent="0.25">
      <c r="A236" s="17" t="s">
        <v>162</v>
      </c>
      <c r="B236" s="17" t="s">
        <v>163</v>
      </c>
      <c r="C236" s="17">
        <v>6</v>
      </c>
      <c r="D236" s="17" t="s">
        <v>104</v>
      </c>
      <c r="E236" s="18"/>
      <c r="F236" s="17" t="str">
        <f>IF(ISBLANK(E236),"", PRODUCT(C236,E236))</f>
        <v/>
      </c>
      <c r="G236" s="19"/>
    </row>
    <row r="237" spans="1:7" hidden="1" x14ac:dyDescent="0.25">
      <c r="E237" s="16" t="s">
        <v>46</v>
      </c>
      <c r="F237" s="16" t="str">
        <f>IF(F236="","",ROUND(SUM(F236:F236),2))</f>
        <v/>
      </c>
      <c r="G237" s="14" t="str">
        <f>IF(F236="","Neužpildytos visos objektų kainos","")</f>
        <v>Neužpildytos visos objektų kainos</v>
      </c>
    </row>
    <row r="238" spans="1:7" hidden="1" x14ac:dyDescent="0.25">
      <c r="C238" s="16" t="s">
        <v>47</v>
      </c>
      <c r="D238" s="19"/>
      <c r="E238" s="16" t="s">
        <v>48</v>
      </c>
      <c r="F238" s="16" t="str">
        <f>IF(OR(F237="",D238=""),"", ROUND(PRODUCT(D238,F237)/100,2))</f>
        <v/>
      </c>
      <c r="G238" s="14" t="str">
        <f>IF(D238="", "Nurodykite taikomą PVM dydį", "")</f>
        <v>Nurodykite taikomą PVM dydį</v>
      </c>
    </row>
    <row r="239" spans="1:7" hidden="1" x14ac:dyDescent="0.25">
      <c r="E239" s="16" t="s">
        <v>49</v>
      </c>
      <c r="F239" s="16">
        <f>IF(ISBLANK(F238), "", ROUND(SUM(F237:F238),2))</f>
        <v>0</v>
      </c>
      <c r="G239" s="14" t="s">
        <v>164</v>
      </c>
    </row>
    <row r="240" spans="1:7" hidden="1" x14ac:dyDescent="0.25"/>
    <row r="241" spans="1:7" hidden="1" x14ac:dyDescent="0.25"/>
    <row r="242" spans="1:7" hidden="1" x14ac:dyDescent="0.25"/>
    <row r="243" spans="1:7" hidden="1" x14ac:dyDescent="0.25">
      <c r="A243" s="12" t="s">
        <v>165</v>
      </c>
      <c r="B243" s="12" t="s">
        <v>166</v>
      </c>
    </row>
    <row r="244" spans="1:7" hidden="1" x14ac:dyDescent="0.25"/>
    <row r="245" spans="1:7" hidden="1" x14ac:dyDescent="0.25">
      <c r="A245" s="12" t="s">
        <v>28</v>
      </c>
    </row>
    <row r="246" spans="1:7" hidden="1" x14ac:dyDescent="0.25">
      <c r="A246" s="16" t="s">
        <v>29</v>
      </c>
      <c r="B246" s="16" t="s">
        <v>30</v>
      </c>
      <c r="C246" s="16" t="s">
        <v>31</v>
      </c>
      <c r="D246" s="16" t="s">
        <v>32</v>
      </c>
      <c r="E246" s="16" t="s">
        <v>33</v>
      </c>
      <c r="F246" s="16" t="s">
        <v>34</v>
      </c>
      <c r="G246" s="16" t="s">
        <v>35</v>
      </c>
    </row>
    <row r="247" spans="1:7" hidden="1" x14ac:dyDescent="0.25">
      <c r="A247" s="16" t="s">
        <v>167</v>
      </c>
      <c r="B247" s="16" t="s">
        <v>168</v>
      </c>
      <c r="C247" s="17"/>
      <c r="D247" s="17"/>
      <c r="E247" s="17"/>
      <c r="F247" s="17"/>
      <c r="G247" s="17"/>
    </row>
    <row r="248" spans="1:7" hidden="1" x14ac:dyDescent="0.25">
      <c r="A248" s="17" t="s">
        <v>169</v>
      </c>
      <c r="B248" s="17" t="s">
        <v>170</v>
      </c>
      <c r="C248" s="17">
        <v>9</v>
      </c>
      <c r="D248" s="17" t="s">
        <v>104</v>
      </c>
      <c r="E248" s="18"/>
      <c r="F248" s="17" t="str">
        <f>IF(ISBLANK(E248),"", PRODUCT(C248,E248))</f>
        <v/>
      </c>
      <c r="G248" s="19"/>
    </row>
    <row r="249" spans="1:7" hidden="1" x14ac:dyDescent="0.25">
      <c r="E249" s="16" t="s">
        <v>46</v>
      </c>
      <c r="F249" s="16" t="str">
        <f>IF(F248="","",ROUND(SUM(F248:F248),2))</f>
        <v/>
      </c>
      <c r="G249" s="14" t="str">
        <f>IF(F248="","Neužpildytos visos objektų kainos","")</f>
        <v>Neužpildytos visos objektų kainos</v>
      </c>
    </row>
    <row r="250" spans="1:7" hidden="1" x14ac:dyDescent="0.25">
      <c r="C250" s="16" t="s">
        <v>47</v>
      </c>
      <c r="D250" s="19"/>
      <c r="E250" s="16" t="s">
        <v>48</v>
      </c>
      <c r="F250" s="16" t="str">
        <f>IF(OR(F249="",D250=""),"", ROUND(PRODUCT(D250,F249)/100,2))</f>
        <v/>
      </c>
      <c r="G250" s="14" t="str">
        <f>IF(D250="", "Nurodykite taikomą PVM dydį", "")</f>
        <v>Nurodykite taikomą PVM dydį</v>
      </c>
    </row>
    <row r="251" spans="1:7" hidden="1" x14ac:dyDescent="0.25">
      <c r="E251" s="16" t="s">
        <v>49</v>
      </c>
      <c r="F251" s="16">
        <f>IF(ISBLANK(F250), "", ROUND(SUM(F249:F250),2))</f>
        <v>0</v>
      </c>
      <c r="G251" s="14" t="s">
        <v>171</v>
      </c>
    </row>
    <row r="252" spans="1:7" hidden="1" x14ac:dyDescent="0.25"/>
    <row r="253" spans="1:7" hidden="1" x14ac:dyDescent="0.25"/>
    <row r="254" spans="1:7" hidden="1" x14ac:dyDescent="0.25"/>
    <row r="255" spans="1:7" hidden="1" x14ac:dyDescent="0.25">
      <c r="A255" s="12" t="s">
        <v>172</v>
      </c>
      <c r="B255" s="12" t="s">
        <v>173</v>
      </c>
    </row>
    <row r="256" spans="1:7" hidden="1" x14ac:dyDescent="0.25"/>
    <row r="257" spans="1:7" hidden="1" x14ac:dyDescent="0.25">
      <c r="A257" s="12" t="s">
        <v>28</v>
      </c>
    </row>
    <row r="258" spans="1:7" hidden="1" x14ac:dyDescent="0.25">
      <c r="A258" s="16" t="s">
        <v>29</v>
      </c>
      <c r="B258" s="16" t="s">
        <v>30</v>
      </c>
      <c r="C258" s="16" t="s">
        <v>31</v>
      </c>
      <c r="D258" s="16" t="s">
        <v>32</v>
      </c>
      <c r="E258" s="16" t="s">
        <v>33</v>
      </c>
      <c r="F258" s="16" t="s">
        <v>34</v>
      </c>
      <c r="G258" s="16" t="s">
        <v>35</v>
      </c>
    </row>
    <row r="259" spans="1:7" hidden="1" x14ac:dyDescent="0.25">
      <c r="A259" s="16" t="s">
        <v>174</v>
      </c>
      <c r="B259" s="16" t="s">
        <v>175</v>
      </c>
      <c r="C259" s="17"/>
      <c r="D259" s="17"/>
      <c r="E259" s="17"/>
      <c r="F259" s="17"/>
      <c r="G259" s="17"/>
    </row>
    <row r="260" spans="1:7" hidden="1" x14ac:dyDescent="0.25">
      <c r="A260" s="17" t="s">
        <v>176</v>
      </c>
      <c r="B260" s="17" t="s">
        <v>177</v>
      </c>
      <c r="C260" s="17">
        <v>6</v>
      </c>
      <c r="D260" s="17" t="s">
        <v>104</v>
      </c>
      <c r="E260" s="18"/>
      <c r="F260" s="17" t="str">
        <f>IF(ISBLANK(E260),"", PRODUCT(C260,E260))</f>
        <v/>
      </c>
      <c r="G260" s="19"/>
    </row>
    <row r="261" spans="1:7" hidden="1" x14ac:dyDescent="0.25">
      <c r="E261" s="16" t="s">
        <v>46</v>
      </c>
      <c r="F261" s="16" t="str">
        <f>IF(F260="","",ROUND(SUM(F260:F260),2))</f>
        <v/>
      </c>
      <c r="G261" s="14" t="str">
        <f>IF(F260="","Neužpildytos visos objektų kainos","")</f>
        <v>Neužpildytos visos objektų kainos</v>
      </c>
    </row>
    <row r="262" spans="1:7" hidden="1" x14ac:dyDescent="0.25">
      <c r="C262" s="16" t="s">
        <v>47</v>
      </c>
      <c r="D262" s="19"/>
      <c r="E262" s="16" t="s">
        <v>48</v>
      </c>
      <c r="F262" s="16" t="str">
        <f>IF(OR(F261="",D262=""),"", ROUND(PRODUCT(D262,F261)/100,2))</f>
        <v/>
      </c>
      <c r="G262" s="14" t="str">
        <f>IF(D262="", "Nurodykite taikomą PVM dydį", "")</f>
        <v>Nurodykite taikomą PVM dydį</v>
      </c>
    </row>
    <row r="263" spans="1:7" hidden="1" x14ac:dyDescent="0.25">
      <c r="E263" s="16" t="s">
        <v>49</v>
      </c>
      <c r="F263" s="16">
        <f>IF(ISBLANK(F262), "", ROUND(SUM(F261:F262),2))</f>
        <v>0</v>
      </c>
      <c r="G263" s="14" t="s">
        <v>178</v>
      </c>
    </row>
    <row r="264" spans="1:7" hidden="1" x14ac:dyDescent="0.25"/>
    <row r="265" spans="1:7" hidden="1" x14ac:dyDescent="0.25"/>
    <row r="266" spans="1:7" hidden="1" x14ac:dyDescent="0.25"/>
    <row r="267" spans="1:7" hidden="1" x14ac:dyDescent="0.25">
      <c r="A267" s="12" t="s">
        <v>179</v>
      </c>
      <c r="B267" s="12" t="s">
        <v>180</v>
      </c>
    </row>
    <row r="268" spans="1:7" hidden="1" x14ac:dyDescent="0.25"/>
    <row r="269" spans="1:7" hidden="1" x14ac:dyDescent="0.25">
      <c r="A269" s="12" t="s">
        <v>28</v>
      </c>
    </row>
    <row r="270" spans="1:7" hidden="1" x14ac:dyDescent="0.25">
      <c r="A270" s="16" t="s">
        <v>29</v>
      </c>
      <c r="B270" s="16" t="s">
        <v>30</v>
      </c>
      <c r="C270" s="16" t="s">
        <v>31</v>
      </c>
      <c r="D270" s="16" t="s">
        <v>32</v>
      </c>
      <c r="E270" s="16" t="s">
        <v>33</v>
      </c>
      <c r="F270" s="16" t="s">
        <v>34</v>
      </c>
      <c r="G270" s="16" t="s">
        <v>35</v>
      </c>
    </row>
    <row r="271" spans="1:7" hidden="1" x14ac:dyDescent="0.25">
      <c r="A271" s="16" t="s">
        <v>181</v>
      </c>
      <c r="B271" s="16" t="s">
        <v>182</v>
      </c>
      <c r="C271" s="17"/>
      <c r="D271" s="17"/>
      <c r="E271" s="17"/>
      <c r="F271" s="17"/>
      <c r="G271" s="17"/>
    </row>
    <row r="272" spans="1:7" hidden="1" x14ac:dyDescent="0.25">
      <c r="A272" s="17" t="s">
        <v>183</v>
      </c>
      <c r="B272" s="17" t="s">
        <v>184</v>
      </c>
      <c r="C272" s="17">
        <v>15</v>
      </c>
      <c r="D272" s="17" t="s">
        <v>104</v>
      </c>
      <c r="E272" s="18"/>
      <c r="F272" s="17" t="str">
        <f>IF(ISBLANK(E272),"", PRODUCT(C272,E272))</f>
        <v/>
      </c>
      <c r="G272" s="19"/>
    </row>
    <row r="273" spans="1:7" hidden="1" x14ac:dyDescent="0.25">
      <c r="A273" s="17" t="s">
        <v>185</v>
      </c>
      <c r="B273" s="17" t="s">
        <v>186</v>
      </c>
      <c r="C273" s="17">
        <v>15</v>
      </c>
      <c r="D273" s="17" t="s">
        <v>104</v>
      </c>
      <c r="E273" s="18"/>
      <c r="F273" s="17" t="str">
        <f>IF(ISBLANK(E273),"", PRODUCT(C273,E273))</f>
        <v/>
      </c>
      <c r="G273" s="19"/>
    </row>
    <row r="274" spans="1:7" hidden="1" x14ac:dyDescent="0.25">
      <c r="A274" s="17" t="s">
        <v>187</v>
      </c>
      <c r="B274" s="17" t="s">
        <v>188</v>
      </c>
      <c r="C274" s="17">
        <v>15</v>
      </c>
      <c r="D274" s="17" t="s">
        <v>104</v>
      </c>
      <c r="E274" s="18"/>
      <c r="F274" s="17" t="str">
        <f>IF(ISBLANK(E274),"", PRODUCT(C274,E274))</f>
        <v/>
      </c>
      <c r="G274" s="19"/>
    </row>
    <row r="275" spans="1:7" hidden="1" x14ac:dyDescent="0.25">
      <c r="E275" s="16" t="s">
        <v>46</v>
      </c>
      <c r="F275" s="16" t="str">
        <f>IF((SUMPRODUCT(--(F272:F274=""))&gt;0), "", ROUND(SUM(F272:F274),2))</f>
        <v/>
      </c>
      <c r="G275" s="14" t="str">
        <f>IF((SUMPRODUCT(--(F272:F274=""))&gt;0), "Neužpildytos visų objektų kainos", "")</f>
        <v>Neužpildytos visų objektų kainos</v>
      </c>
    </row>
    <row r="276" spans="1:7" hidden="1" x14ac:dyDescent="0.25">
      <c r="C276" s="16" t="s">
        <v>47</v>
      </c>
      <c r="D276" s="19"/>
      <c r="E276" s="16" t="s">
        <v>48</v>
      </c>
      <c r="F276" s="16" t="str">
        <f>IF(OR(F275="",D276=""),"", ROUND(PRODUCT(D276,F275)/100,2))</f>
        <v/>
      </c>
      <c r="G276" s="14" t="str">
        <f>IF(D276="", "Nurodykite taikomą PVM dydį", "")</f>
        <v>Nurodykite taikomą PVM dydį</v>
      </c>
    </row>
    <row r="277" spans="1:7" hidden="1" x14ac:dyDescent="0.25">
      <c r="E277" s="16" t="s">
        <v>49</v>
      </c>
      <c r="F277" s="16">
        <f>IF(ISBLANK(F276), "", ROUND(SUM(F275:F276),2))</f>
        <v>0</v>
      </c>
      <c r="G277" s="14" t="s">
        <v>189</v>
      </c>
    </row>
    <row r="278" spans="1:7" hidden="1" x14ac:dyDescent="0.25"/>
    <row r="279" spans="1:7" hidden="1" x14ac:dyDescent="0.25"/>
    <row r="280" spans="1:7" hidden="1" x14ac:dyDescent="0.25"/>
    <row r="281" spans="1:7" hidden="1" x14ac:dyDescent="0.25">
      <c r="A281" s="12" t="s">
        <v>190</v>
      </c>
      <c r="B281" s="12" t="s">
        <v>191</v>
      </c>
    </row>
    <row r="282" spans="1:7" hidden="1" x14ac:dyDescent="0.25"/>
    <row r="283" spans="1:7" hidden="1" x14ac:dyDescent="0.25">
      <c r="A283" s="12" t="s">
        <v>28</v>
      </c>
    </row>
    <row r="284" spans="1:7" hidden="1" x14ac:dyDescent="0.25">
      <c r="A284" s="16" t="s">
        <v>29</v>
      </c>
      <c r="B284" s="16" t="s">
        <v>30</v>
      </c>
      <c r="C284" s="16" t="s">
        <v>31</v>
      </c>
      <c r="D284" s="16" t="s">
        <v>32</v>
      </c>
      <c r="E284" s="16" t="s">
        <v>33</v>
      </c>
      <c r="F284" s="16" t="s">
        <v>34</v>
      </c>
      <c r="G284" s="16" t="s">
        <v>35</v>
      </c>
    </row>
    <row r="285" spans="1:7" hidden="1" x14ac:dyDescent="0.25">
      <c r="A285" s="16" t="s">
        <v>192</v>
      </c>
      <c r="B285" s="16" t="s">
        <v>193</v>
      </c>
      <c r="C285" s="17"/>
      <c r="D285" s="17"/>
      <c r="E285" s="17"/>
      <c r="F285" s="17"/>
      <c r="G285" s="17"/>
    </row>
    <row r="286" spans="1:7" hidden="1" x14ac:dyDescent="0.25">
      <c r="A286" s="17" t="s">
        <v>194</v>
      </c>
      <c r="B286" s="17" t="s">
        <v>193</v>
      </c>
      <c r="C286" s="17">
        <v>45</v>
      </c>
      <c r="D286" s="17" t="s">
        <v>104</v>
      </c>
      <c r="E286" s="18"/>
      <c r="F286" s="17" t="str">
        <f>IF(ISBLANK(E286),"", PRODUCT(C286,E286))</f>
        <v/>
      </c>
      <c r="G286" s="19"/>
    </row>
    <row r="287" spans="1:7" hidden="1" x14ac:dyDescent="0.25">
      <c r="E287" s="16" t="s">
        <v>46</v>
      </c>
      <c r="F287" s="16" t="str">
        <f>IF(F286="","",ROUND(SUM(F286:F286),2))</f>
        <v/>
      </c>
      <c r="G287" s="14" t="str">
        <f>IF(F286="","Neužpildytos visos objektų kainos","")</f>
        <v>Neužpildytos visos objektų kainos</v>
      </c>
    </row>
    <row r="288" spans="1:7" hidden="1" x14ac:dyDescent="0.25">
      <c r="C288" s="16" t="s">
        <v>47</v>
      </c>
      <c r="D288" s="19"/>
      <c r="E288" s="16" t="s">
        <v>48</v>
      </c>
      <c r="F288" s="16" t="str">
        <f>IF(OR(F287="",D288=""),"", ROUND(PRODUCT(D288,F287)/100,2))</f>
        <v/>
      </c>
      <c r="G288" s="14" t="str">
        <f>IF(D288="", "Nurodykite taikomą PVM dydį", "")</f>
        <v>Nurodykite taikomą PVM dydį</v>
      </c>
    </row>
    <row r="289" spans="1:7" hidden="1" x14ac:dyDescent="0.25">
      <c r="E289" s="16" t="s">
        <v>49</v>
      </c>
      <c r="F289" s="16">
        <f>IF(ISBLANK(F288), "", ROUND(SUM(F287:F288),2))</f>
        <v>0</v>
      </c>
      <c r="G289" s="14" t="s">
        <v>195</v>
      </c>
    </row>
    <row r="290" spans="1:7" hidden="1" x14ac:dyDescent="0.25"/>
    <row r="291" spans="1:7" hidden="1" x14ac:dyDescent="0.25"/>
    <row r="292" spans="1:7" hidden="1" x14ac:dyDescent="0.25"/>
    <row r="293" spans="1:7" hidden="1" x14ac:dyDescent="0.25">
      <c r="A293" s="12" t="s">
        <v>196</v>
      </c>
      <c r="B293" s="12" t="s">
        <v>197</v>
      </c>
    </row>
    <row r="294" spans="1:7" hidden="1" x14ac:dyDescent="0.25"/>
    <row r="295" spans="1:7" hidden="1" x14ac:dyDescent="0.25">
      <c r="A295" s="12" t="s">
        <v>28</v>
      </c>
    </row>
    <row r="296" spans="1:7" hidden="1" x14ac:dyDescent="0.25">
      <c r="A296" s="16" t="s">
        <v>29</v>
      </c>
      <c r="B296" s="16" t="s">
        <v>30</v>
      </c>
      <c r="C296" s="16" t="s">
        <v>31</v>
      </c>
      <c r="D296" s="16" t="s">
        <v>32</v>
      </c>
      <c r="E296" s="16" t="s">
        <v>33</v>
      </c>
      <c r="F296" s="16" t="s">
        <v>34</v>
      </c>
      <c r="G296" s="16" t="s">
        <v>35</v>
      </c>
    </row>
    <row r="297" spans="1:7" hidden="1" x14ac:dyDescent="0.25">
      <c r="A297" s="16" t="s">
        <v>198</v>
      </c>
      <c r="B297" s="16" t="s">
        <v>199</v>
      </c>
      <c r="C297" s="17"/>
      <c r="D297" s="17"/>
      <c r="E297" s="17"/>
      <c r="F297" s="17"/>
      <c r="G297" s="17"/>
    </row>
    <row r="298" spans="1:7" hidden="1" x14ac:dyDescent="0.25">
      <c r="A298" s="17" t="s">
        <v>200</v>
      </c>
      <c r="B298" s="17" t="s">
        <v>201</v>
      </c>
      <c r="C298" s="17">
        <v>7.5</v>
      </c>
      <c r="D298" s="17" t="s">
        <v>104</v>
      </c>
      <c r="E298" s="18"/>
      <c r="F298" s="17" t="str">
        <f>IF(ISBLANK(E298),"", PRODUCT(C298,E298))</f>
        <v/>
      </c>
      <c r="G298" s="19"/>
    </row>
    <row r="299" spans="1:7" hidden="1" x14ac:dyDescent="0.25">
      <c r="A299" s="17" t="s">
        <v>202</v>
      </c>
      <c r="B299" s="17" t="s">
        <v>203</v>
      </c>
      <c r="C299" s="17">
        <v>7.5</v>
      </c>
      <c r="D299" s="17" t="s">
        <v>104</v>
      </c>
      <c r="E299" s="18"/>
      <c r="F299" s="17" t="str">
        <f>IF(ISBLANK(E299),"", PRODUCT(C299,E299))</f>
        <v/>
      </c>
      <c r="G299" s="19"/>
    </row>
    <row r="300" spans="1:7" hidden="1" x14ac:dyDescent="0.25">
      <c r="A300" s="17" t="s">
        <v>204</v>
      </c>
      <c r="B300" s="17" t="s">
        <v>205</v>
      </c>
      <c r="C300" s="17">
        <v>240</v>
      </c>
      <c r="D300" s="17" t="s">
        <v>206</v>
      </c>
      <c r="E300" s="18"/>
      <c r="F300" s="17" t="str">
        <f>IF(ISBLANK(E300),"", PRODUCT(C300,E300))</f>
        <v/>
      </c>
      <c r="G300" s="19"/>
    </row>
    <row r="301" spans="1:7" hidden="1" x14ac:dyDescent="0.25">
      <c r="E301" s="16" t="s">
        <v>46</v>
      </c>
      <c r="F301" s="16" t="str">
        <f>IF((SUMPRODUCT(--(F298:F300=""))&gt;0), "", ROUND(SUM(F298:F300),2))</f>
        <v/>
      </c>
      <c r="G301" s="14" t="str">
        <f>IF((SUMPRODUCT(--(F298:F300=""))&gt;0), "Neužpildytos visų objektų kainos", "")</f>
        <v>Neužpildytos visų objektų kainos</v>
      </c>
    </row>
    <row r="302" spans="1:7" hidden="1" x14ac:dyDescent="0.25">
      <c r="C302" s="16" t="s">
        <v>47</v>
      </c>
      <c r="D302" s="19"/>
      <c r="E302" s="16" t="s">
        <v>48</v>
      </c>
      <c r="F302" s="16" t="str">
        <f>IF(OR(F301="",D302=""),"", ROUND(PRODUCT(D302,F301)/100,2))</f>
        <v/>
      </c>
      <c r="G302" s="14" t="str">
        <f>IF(D302="", "Nurodykite taikomą PVM dydį", "")</f>
        <v>Nurodykite taikomą PVM dydį</v>
      </c>
    </row>
    <row r="303" spans="1:7" hidden="1" x14ac:dyDescent="0.25">
      <c r="E303" s="16" t="s">
        <v>49</v>
      </c>
      <c r="F303" s="16">
        <f>IF(ISBLANK(F302), "", ROUND(SUM(F301:F302),2))</f>
        <v>0</v>
      </c>
      <c r="G303" s="14" t="s">
        <v>207</v>
      </c>
    </row>
    <row r="304" spans="1:7" hidden="1" x14ac:dyDescent="0.25"/>
    <row r="305" spans="1:7" hidden="1" x14ac:dyDescent="0.25"/>
    <row r="306" spans="1:7" hidden="1" x14ac:dyDescent="0.25"/>
    <row r="307" spans="1:7" hidden="1" x14ac:dyDescent="0.25">
      <c r="A307" s="12" t="s">
        <v>208</v>
      </c>
      <c r="B307" s="12" t="s">
        <v>209</v>
      </c>
    </row>
    <row r="308" spans="1:7" hidden="1" x14ac:dyDescent="0.25"/>
    <row r="309" spans="1:7" hidden="1" x14ac:dyDescent="0.25">
      <c r="A309" s="12" t="s">
        <v>28</v>
      </c>
    </row>
    <row r="310" spans="1:7" hidden="1" x14ac:dyDescent="0.25">
      <c r="A310" s="16" t="s">
        <v>29</v>
      </c>
      <c r="B310" s="16" t="s">
        <v>30</v>
      </c>
      <c r="C310" s="16" t="s">
        <v>31</v>
      </c>
      <c r="D310" s="16" t="s">
        <v>32</v>
      </c>
      <c r="E310" s="16" t="s">
        <v>33</v>
      </c>
      <c r="F310" s="16" t="s">
        <v>34</v>
      </c>
      <c r="G310" s="16" t="s">
        <v>35</v>
      </c>
    </row>
    <row r="311" spans="1:7" hidden="1" x14ac:dyDescent="0.25">
      <c r="A311" s="16" t="s">
        <v>210</v>
      </c>
      <c r="B311" s="16" t="s">
        <v>211</v>
      </c>
      <c r="C311" s="17"/>
      <c r="D311" s="17"/>
      <c r="E311" s="17"/>
      <c r="F311" s="17"/>
      <c r="G311" s="17"/>
    </row>
    <row r="312" spans="1:7" hidden="1" x14ac:dyDescent="0.25">
      <c r="A312" s="17" t="s">
        <v>212</v>
      </c>
      <c r="B312" s="17" t="s">
        <v>211</v>
      </c>
      <c r="C312" s="17">
        <v>300</v>
      </c>
      <c r="D312" s="17" t="s">
        <v>213</v>
      </c>
      <c r="E312" s="18"/>
      <c r="F312" s="17" t="str">
        <f>IF(ISBLANK(E312),"", PRODUCT(C312,E312))</f>
        <v/>
      </c>
      <c r="G312" s="19"/>
    </row>
    <row r="313" spans="1:7" hidden="1" x14ac:dyDescent="0.25">
      <c r="E313" s="16" t="s">
        <v>46</v>
      </c>
      <c r="F313" s="16" t="str">
        <f>IF(F312="","",ROUND(SUM(F312:F312),2))</f>
        <v/>
      </c>
      <c r="G313" s="14" t="str">
        <f>IF(F312="","Neužpildytos visos objektų kainos","")</f>
        <v>Neužpildytos visos objektų kainos</v>
      </c>
    </row>
    <row r="314" spans="1:7" hidden="1" x14ac:dyDescent="0.25">
      <c r="C314" s="16" t="s">
        <v>47</v>
      </c>
      <c r="D314" s="19"/>
      <c r="E314" s="16" t="s">
        <v>48</v>
      </c>
      <c r="F314" s="16" t="str">
        <f>IF(OR(F313="",D314=""),"", ROUND(PRODUCT(D314,F313)/100,2))</f>
        <v/>
      </c>
      <c r="G314" s="14" t="str">
        <f>IF(D314="", "Nurodykite taikomą PVM dydį", "")</f>
        <v>Nurodykite taikomą PVM dydį</v>
      </c>
    </row>
    <row r="315" spans="1:7" hidden="1" x14ac:dyDescent="0.25">
      <c r="E315" s="16" t="s">
        <v>49</v>
      </c>
      <c r="F315" s="16">
        <f>IF(ISBLANK(F314), "", ROUND(SUM(F313:F314),2))</f>
        <v>0</v>
      </c>
      <c r="G315" s="14" t="s">
        <v>214</v>
      </c>
    </row>
    <row r="316" spans="1:7" hidden="1" x14ac:dyDescent="0.25"/>
    <row r="317" spans="1:7" hidden="1" x14ac:dyDescent="0.25"/>
    <row r="318" spans="1:7" hidden="1" x14ac:dyDescent="0.25"/>
    <row r="319" spans="1:7" hidden="1" x14ac:dyDescent="0.25">
      <c r="A319" s="12" t="s">
        <v>215</v>
      </c>
      <c r="B319" s="12" t="s">
        <v>216</v>
      </c>
    </row>
    <row r="320" spans="1:7" hidden="1" x14ac:dyDescent="0.25"/>
    <row r="321" spans="1:7" hidden="1" x14ac:dyDescent="0.25">
      <c r="A321" s="12" t="s">
        <v>28</v>
      </c>
    </row>
    <row r="322" spans="1:7" hidden="1" x14ac:dyDescent="0.25">
      <c r="A322" s="16" t="s">
        <v>29</v>
      </c>
      <c r="B322" s="16" t="s">
        <v>30</v>
      </c>
      <c r="C322" s="16" t="s">
        <v>31</v>
      </c>
      <c r="D322" s="16" t="s">
        <v>32</v>
      </c>
      <c r="E322" s="16" t="s">
        <v>33</v>
      </c>
      <c r="F322" s="16" t="s">
        <v>34</v>
      </c>
      <c r="G322" s="16" t="s">
        <v>35</v>
      </c>
    </row>
    <row r="323" spans="1:7" hidden="1" x14ac:dyDescent="0.25">
      <c r="A323" s="16" t="s">
        <v>217</v>
      </c>
      <c r="B323" s="16" t="s">
        <v>218</v>
      </c>
      <c r="C323" s="17"/>
      <c r="D323" s="17"/>
      <c r="E323" s="17"/>
      <c r="F323" s="17"/>
      <c r="G323" s="17"/>
    </row>
    <row r="324" spans="1:7" hidden="1" x14ac:dyDescent="0.25">
      <c r="A324" s="17" t="s">
        <v>219</v>
      </c>
      <c r="B324" s="17" t="s">
        <v>220</v>
      </c>
      <c r="C324" s="17">
        <v>5</v>
      </c>
      <c r="D324" s="17" t="s">
        <v>104</v>
      </c>
      <c r="E324" s="18"/>
      <c r="F324" s="17" t="str">
        <f>IF(ISBLANK(E324),"", PRODUCT(C324,E324))</f>
        <v/>
      </c>
      <c r="G324" s="19"/>
    </row>
    <row r="325" spans="1:7" hidden="1" x14ac:dyDescent="0.25">
      <c r="E325" s="16" t="s">
        <v>46</v>
      </c>
      <c r="F325" s="16" t="str">
        <f>IF(F324="","",ROUND(SUM(F324:F324),2))</f>
        <v/>
      </c>
      <c r="G325" s="14" t="str">
        <f>IF(F324="","Neužpildytos visos objektų kainos","")</f>
        <v>Neužpildytos visos objektų kainos</v>
      </c>
    </row>
    <row r="326" spans="1:7" hidden="1" x14ac:dyDescent="0.25">
      <c r="C326" s="16" t="s">
        <v>47</v>
      </c>
      <c r="D326" s="19"/>
      <c r="E326" s="16" t="s">
        <v>48</v>
      </c>
      <c r="F326" s="16" t="str">
        <f>IF(OR(F325="",D326=""),"", ROUND(PRODUCT(D326,F325)/100,2))</f>
        <v/>
      </c>
      <c r="G326" s="14" t="str">
        <f>IF(D326="", "Nurodykite taikomą PVM dydį", "")</f>
        <v>Nurodykite taikomą PVM dydį</v>
      </c>
    </row>
    <row r="327" spans="1:7" hidden="1" x14ac:dyDescent="0.25">
      <c r="E327" s="16" t="s">
        <v>49</v>
      </c>
      <c r="F327" s="16">
        <f>IF(ISBLANK(F326), "", ROUND(SUM(F325:F326),2))</f>
        <v>0</v>
      </c>
      <c r="G327" s="14" t="s">
        <v>221</v>
      </c>
    </row>
    <row r="328" spans="1:7" hidden="1" x14ac:dyDescent="0.25"/>
    <row r="329" spans="1:7" hidden="1" x14ac:dyDescent="0.25"/>
    <row r="330" spans="1:7" hidden="1" x14ac:dyDescent="0.25"/>
    <row r="331" spans="1:7" hidden="1" x14ac:dyDescent="0.25">
      <c r="A331" s="12" t="s">
        <v>222</v>
      </c>
      <c r="B331" s="12" t="s">
        <v>223</v>
      </c>
    </row>
    <row r="332" spans="1:7" hidden="1" x14ac:dyDescent="0.25"/>
    <row r="333" spans="1:7" hidden="1" x14ac:dyDescent="0.25">
      <c r="A333" s="12" t="s">
        <v>28</v>
      </c>
    </row>
    <row r="334" spans="1:7" hidden="1" x14ac:dyDescent="0.25">
      <c r="A334" s="16" t="s">
        <v>29</v>
      </c>
      <c r="B334" s="16" t="s">
        <v>30</v>
      </c>
      <c r="C334" s="16" t="s">
        <v>31</v>
      </c>
      <c r="D334" s="16" t="s">
        <v>32</v>
      </c>
      <c r="E334" s="16" t="s">
        <v>33</v>
      </c>
      <c r="F334" s="16" t="s">
        <v>34</v>
      </c>
      <c r="G334" s="16" t="s">
        <v>35</v>
      </c>
    </row>
    <row r="335" spans="1:7" hidden="1" x14ac:dyDescent="0.25">
      <c r="A335" s="16" t="s">
        <v>224</v>
      </c>
      <c r="B335" s="16" t="s">
        <v>225</v>
      </c>
      <c r="C335" s="17"/>
      <c r="D335" s="17"/>
      <c r="E335" s="17"/>
      <c r="F335" s="17"/>
      <c r="G335" s="17"/>
    </row>
    <row r="336" spans="1:7" hidden="1" x14ac:dyDescent="0.25">
      <c r="A336" s="17" t="s">
        <v>226</v>
      </c>
      <c r="B336" s="17" t="s">
        <v>227</v>
      </c>
      <c r="C336" s="17">
        <v>2</v>
      </c>
      <c r="D336" s="17" t="s">
        <v>104</v>
      </c>
      <c r="E336" s="18"/>
      <c r="F336" s="17" t="str">
        <f>IF(ISBLANK(E336),"", PRODUCT(C336,E336))</f>
        <v/>
      </c>
      <c r="G336" s="19"/>
    </row>
    <row r="337" spans="1:7" hidden="1" x14ac:dyDescent="0.25">
      <c r="A337" s="17" t="s">
        <v>228</v>
      </c>
      <c r="B337" s="17" t="s">
        <v>229</v>
      </c>
      <c r="C337" s="17">
        <v>50</v>
      </c>
      <c r="D337" s="17" t="s">
        <v>230</v>
      </c>
      <c r="E337" s="18"/>
      <c r="F337" s="17" t="str">
        <f>IF(ISBLANK(E337),"", PRODUCT(C337,E337))</f>
        <v/>
      </c>
      <c r="G337" s="19"/>
    </row>
    <row r="338" spans="1:7" hidden="1" x14ac:dyDescent="0.25">
      <c r="A338" s="17" t="s">
        <v>231</v>
      </c>
      <c r="B338" s="17" t="s">
        <v>232</v>
      </c>
      <c r="C338" s="17">
        <v>2</v>
      </c>
      <c r="D338" s="17" t="s">
        <v>104</v>
      </c>
      <c r="E338" s="18"/>
      <c r="F338" s="17" t="str">
        <f>IF(ISBLANK(E338),"", PRODUCT(C338,E338))</f>
        <v/>
      </c>
      <c r="G338" s="19"/>
    </row>
    <row r="339" spans="1:7" hidden="1" x14ac:dyDescent="0.25">
      <c r="A339" s="17" t="s">
        <v>233</v>
      </c>
      <c r="B339" s="17" t="s">
        <v>234</v>
      </c>
      <c r="C339" s="17">
        <v>50</v>
      </c>
      <c r="D339" s="17" t="s">
        <v>230</v>
      </c>
      <c r="E339" s="18"/>
      <c r="F339" s="17" t="str">
        <f>IF(ISBLANK(E339),"", PRODUCT(C339,E339))</f>
        <v/>
      </c>
      <c r="G339" s="19"/>
    </row>
    <row r="340" spans="1:7" hidden="1" x14ac:dyDescent="0.25">
      <c r="A340" s="17" t="s">
        <v>235</v>
      </c>
      <c r="B340" s="17" t="s">
        <v>236</v>
      </c>
      <c r="C340" s="17">
        <v>50</v>
      </c>
      <c r="D340" s="17" t="s">
        <v>230</v>
      </c>
      <c r="E340" s="18"/>
      <c r="F340" s="17" t="str">
        <f>IF(ISBLANK(E340),"", PRODUCT(C340,E340))</f>
        <v/>
      </c>
      <c r="G340" s="19"/>
    </row>
    <row r="341" spans="1:7" hidden="1" x14ac:dyDescent="0.25">
      <c r="E341" s="16" t="s">
        <v>46</v>
      </c>
      <c r="F341" s="16" t="str">
        <f>IF((SUMPRODUCT(--(F336:F340=""))&gt;0), "", ROUND(SUM(F336:F340),2))</f>
        <v/>
      </c>
      <c r="G341" s="14" t="str">
        <f>IF((SUMPRODUCT(--(F336:F340=""))&gt;0), "Neužpildytos visų objektų kainos", "")</f>
        <v>Neužpildytos visų objektų kainos</v>
      </c>
    </row>
    <row r="342" spans="1:7" hidden="1" x14ac:dyDescent="0.25">
      <c r="C342" s="16" t="s">
        <v>47</v>
      </c>
      <c r="D342" s="19"/>
      <c r="E342" s="16" t="s">
        <v>48</v>
      </c>
      <c r="F342" s="16" t="str">
        <f>IF(OR(F341="",D342=""),"", ROUND(PRODUCT(D342,F341)/100,2))</f>
        <v/>
      </c>
      <c r="G342" s="14" t="str">
        <f>IF(D342="", "Nurodykite taikomą PVM dydį", "")</f>
        <v>Nurodykite taikomą PVM dydį</v>
      </c>
    </row>
    <row r="343" spans="1:7" hidden="1" x14ac:dyDescent="0.25">
      <c r="E343" s="16" t="s">
        <v>49</v>
      </c>
      <c r="F343" s="16">
        <f>IF(ISBLANK(F342), "", ROUND(SUM(F341:F342),2))</f>
        <v>0</v>
      </c>
      <c r="G343" s="14" t="s">
        <v>237</v>
      </c>
    </row>
    <row r="344" spans="1:7" hidden="1" x14ac:dyDescent="0.25"/>
    <row r="345" spans="1:7" hidden="1" x14ac:dyDescent="0.25"/>
    <row r="346" spans="1:7" hidden="1" x14ac:dyDescent="0.25"/>
    <row r="347" spans="1:7" hidden="1" x14ac:dyDescent="0.25">
      <c r="A347" s="12" t="s">
        <v>238</v>
      </c>
      <c r="B347" s="12" t="s">
        <v>239</v>
      </c>
    </row>
    <row r="348" spans="1:7" hidden="1" x14ac:dyDescent="0.25"/>
    <row r="349" spans="1:7" hidden="1" x14ac:dyDescent="0.25">
      <c r="A349" s="12" t="s">
        <v>28</v>
      </c>
    </row>
    <row r="350" spans="1:7" hidden="1" x14ac:dyDescent="0.25">
      <c r="A350" s="16" t="s">
        <v>29</v>
      </c>
      <c r="B350" s="16" t="s">
        <v>30</v>
      </c>
      <c r="C350" s="16" t="s">
        <v>31</v>
      </c>
      <c r="D350" s="16" t="s">
        <v>32</v>
      </c>
      <c r="E350" s="16" t="s">
        <v>33</v>
      </c>
      <c r="F350" s="16" t="s">
        <v>34</v>
      </c>
      <c r="G350" s="16" t="s">
        <v>35</v>
      </c>
    </row>
    <row r="351" spans="1:7" hidden="1" x14ac:dyDescent="0.25">
      <c r="A351" s="16" t="s">
        <v>240</v>
      </c>
      <c r="B351" s="16" t="s">
        <v>241</v>
      </c>
      <c r="C351" s="17"/>
      <c r="D351" s="17"/>
      <c r="E351" s="17"/>
      <c r="F351" s="17"/>
      <c r="G351" s="17"/>
    </row>
    <row r="352" spans="1:7" hidden="1" x14ac:dyDescent="0.25">
      <c r="A352" s="17" t="s">
        <v>242</v>
      </c>
      <c r="B352" s="17" t="s">
        <v>243</v>
      </c>
      <c r="C352" s="17">
        <v>75000</v>
      </c>
      <c r="D352" s="17" t="s">
        <v>67</v>
      </c>
      <c r="E352" s="18"/>
      <c r="F352" s="17" t="str">
        <f>IF(ISBLANK(E352),"", PRODUCT(C352,E352))</f>
        <v/>
      </c>
      <c r="G352" s="19"/>
    </row>
    <row r="353" spans="1:7" hidden="1" x14ac:dyDescent="0.25">
      <c r="E353" s="16" t="s">
        <v>46</v>
      </c>
      <c r="F353" s="16" t="str">
        <f>IF(F352="","",ROUND(SUM(F352:F352),2))</f>
        <v/>
      </c>
      <c r="G353" s="14" t="str">
        <f>IF(F352="","Neužpildytos visos objektų kainos","")</f>
        <v>Neužpildytos visos objektų kainos</v>
      </c>
    </row>
    <row r="354" spans="1:7" hidden="1" x14ac:dyDescent="0.25">
      <c r="C354" s="16" t="s">
        <v>47</v>
      </c>
      <c r="D354" s="19"/>
      <c r="E354" s="16" t="s">
        <v>48</v>
      </c>
      <c r="F354" s="16" t="str">
        <f>IF(OR(F353="",D354=""),"", ROUND(PRODUCT(D354,F353)/100,2))</f>
        <v/>
      </c>
      <c r="G354" s="14" t="str">
        <f>IF(D354="", "Nurodykite taikomą PVM dydį", "")</f>
        <v>Nurodykite taikomą PVM dydį</v>
      </c>
    </row>
    <row r="355" spans="1:7" hidden="1" x14ac:dyDescent="0.25">
      <c r="E355" s="16" t="s">
        <v>49</v>
      </c>
      <c r="F355" s="16">
        <f>IF(ISBLANK(F354), "", ROUND(SUM(F353:F354),2))</f>
        <v>0</v>
      </c>
      <c r="G355" s="14" t="s">
        <v>244</v>
      </c>
    </row>
    <row r="356" spans="1:7" hidden="1" x14ac:dyDescent="0.25"/>
    <row r="357" spans="1:7" hidden="1" x14ac:dyDescent="0.25"/>
    <row r="358" spans="1:7" hidden="1" x14ac:dyDescent="0.25"/>
    <row r="359" spans="1:7" hidden="1" x14ac:dyDescent="0.25">
      <c r="A359" s="12" t="s">
        <v>245</v>
      </c>
      <c r="B359" s="12" t="s">
        <v>246</v>
      </c>
    </row>
    <row r="360" spans="1:7" hidden="1" x14ac:dyDescent="0.25"/>
    <row r="361" spans="1:7" hidden="1" x14ac:dyDescent="0.25">
      <c r="A361" s="12" t="s">
        <v>28</v>
      </c>
    </row>
    <row r="362" spans="1:7" hidden="1" x14ac:dyDescent="0.25">
      <c r="A362" s="16" t="s">
        <v>29</v>
      </c>
      <c r="B362" s="16" t="s">
        <v>30</v>
      </c>
      <c r="C362" s="16" t="s">
        <v>31</v>
      </c>
      <c r="D362" s="16" t="s">
        <v>32</v>
      </c>
      <c r="E362" s="16" t="s">
        <v>33</v>
      </c>
      <c r="F362" s="16" t="s">
        <v>34</v>
      </c>
      <c r="G362" s="16" t="s">
        <v>35</v>
      </c>
    </row>
    <row r="363" spans="1:7" hidden="1" x14ac:dyDescent="0.25">
      <c r="A363" s="16" t="s">
        <v>247</v>
      </c>
      <c r="B363" s="16" t="s">
        <v>248</v>
      </c>
      <c r="C363" s="17"/>
      <c r="D363" s="17"/>
      <c r="E363" s="17"/>
      <c r="F363" s="17"/>
      <c r="G363" s="17"/>
    </row>
    <row r="364" spans="1:7" hidden="1" x14ac:dyDescent="0.25">
      <c r="A364" s="17" t="s">
        <v>249</v>
      </c>
      <c r="B364" s="17" t="s">
        <v>250</v>
      </c>
      <c r="C364" s="17">
        <v>4500</v>
      </c>
      <c r="D364" s="17" t="s">
        <v>67</v>
      </c>
      <c r="E364" s="18"/>
      <c r="F364" s="17" t="str">
        <f>IF(ISBLANK(E364),"", PRODUCT(C364,E364))</f>
        <v/>
      </c>
      <c r="G364" s="19"/>
    </row>
    <row r="365" spans="1:7" hidden="1" x14ac:dyDescent="0.25">
      <c r="E365" s="16" t="s">
        <v>46</v>
      </c>
      <c r="F365" s="16" t="str">
        <f>IF(F364="","",ROUND(SUM(F364:F364),2))</f>
        <v/>
      </c>
      <c r="G365" s="14" t="str">
        <f>IF(F364="","Neužpildytos visos objektų kainos","")</f>
        <v>Neužpildytos visos objektų kainos</v>
      </c>
    </row>
    <row r="366" spans="1:7" hidden="1" x14ac:dyDescent="0.25">
      <c r="C366" s="16" t="s">
        <v>47</v>
      </c>
      <c r="D366" s="19"/>
      <c r="E366" s="16" t="s">
        <v>48</v>
      </c>
      <c r="F366" s="16" t="str">
        <f>IF(OR(F365="",D366=""),"", ROUND(PRODUCT(D366,F365)/100,2))</f>
        <v/>
      </c>
      <c r="G366" s="14" t="str">
        <f>IF(D366="", "Nurodykite taikomą PVM dydį", "")</f>
        <v>Nurodykite taikomą PVM dydį</v>
      </c>
    </row>
    <row r="367" spans="1:7" hidden="1" x14ac:dyDescent="0.25">
      <c r="E367" s="16" t="s">
        <v>49</v>
      </c>
      <c r="F367" s="16">
        <f>IF(ISBLANK(F366), "", ROUND(SUM(F365:F366),2))</f>
        <v>0</v>
      </c>
      <c r="G367" s="14" t="s">
        <v>251</v>
      </c>
    </row>
    <row r="368" spans="1:7" hidden="1" x14ac:dyDescent="0.25"/>
    <row r="369" spans="1:7" hidden="1" x14ac:dyDescent="0.25"/>
    <row r="370" spans="1:7" hidden="1" x14ac:dyDescent="0.25"/>
    <row r="371" spans="1:7" hidden="1" x14ac:dyDescent="0.25">
      <c r="A371" s="12" t="s">
        <v>252</v>
      </c>
      <c r="B371" s="12" t="s">
        <v>253</v>
      </c>
    </row>
    <row r="372" spans="1:7" hidden="1" x14ac:dyDescent="0.25"/>
    <row r="373" spans="1:7" hidden="1" x14ac:dyDescent="0.25">
      <c r="A373" s="12" t="s">
        <v>28</v>
      </c>
    </row>
    <row r="374" spans="1:7" hidden="1" x14ac:dyDescent="0.25">
      <c r="A374" s="16" t="s">
        <v>29</v>
      </c>
      <c r="B374" s="16" t="s">
        <v>30</v>
      </c>
      <c r="C374" s="16" t="s">
        <v>31</v>
      </c>
      <c r="D374" s="16" t="s">
        <v>32</v>
      </c>
      <c r="E374" s="16" t="s">
        <v>33</v>
      </c>
      <c r="F374" s="16" t="s">
        <v>34</v>
      </c>
      <c r="G374" s="16" t="s">
        <v>35</v>
      </c>
    </row>
    <row r="375" spans="1:7" hidden="1" x14ac:dyDescent="0.25">
      <c r="A375" s="16" t="s">
        <v>254</v>
      </c>
      <c r="B375" s="16" t="s">
        <v>255</v>
      </c>
      <c r="C375" s="17"/>
      <c r="D375" s="17"/>
      <c r="E375" s="17"/>
      <c r="F375" s="17"/>
      <c r="G375" s="17"/>
    </row>
    <row r="376" spans="1:7" hidden="1" x14ac:dyDescent="0.25">
      <c r="A376" s="17" t="s">
        <v>256</v>
      </c>
      <c r="B376" s="17" t="s">
        <v>257</v>
      </c>
      <c r="C376" s="17">
        <v>2000</v>
      </c>
      <c r="D376" s="17" t="s">
        <v>67</v>
      </c>
      <c r="E376" s="18"/>
      <c r="F376" s="17" t="str">
        <f>IF(ISBLANK(E376),"", PRODUCT(C376,E376))</f>
        <v/>
      </c>
      <c r="G376" s="19"/>
    </row>
    <row r="377" spans="1:7" hidden="1" x14ac:dyDescent="0.25">
      <c r="A377" s="17" t="s">
        <v>258</v>
      </c>
      <c r="B377" s="17" t="s">
        <v>259</v>
      </c>
      <c r="C377" s="17">
        <v>1000</v>
      </c>
      <c r="D377" s="17" t="s">
        <v>67</v>
      </c>
      <c r="E377" s="18"/>
      <c r="F377" s="17" t="str">
        <f>IF(ISBLANK(E377),"", PRODUCT(C377,E377))</f>
        <v/>
      </c>
      <c r="G377" s="19"/>
    </row>
    <row r="378" spans="1:7" hidden="1" x14ac:dyDescent="0.25">
      <c r="A378" s="17" t="s">
        <v>260</v>
      </c>
      <c r="B378" s="17" t="s">
        <v>261</v>
      </c>
      <c r="C378" s="17">
        <v>15000</v>
      </c>
      <c r="D378" s="17" t="s">
        <v>67</v>
      </c>
      <c r="E378" s="18"/>
      <c r="F378" s="17" t="str">
        <f>IF(ISBLANK(E378),"", PRODUCT(C378,E378))</f>
        <v/>
      </c>
      <c r="G378" s="19"/>
    </row>
    <row r="379" spans="1:7" hidden="1" x14ac:dyDescent="0.25">
      <c r="A379" s="17" t="s">
        <v>262</v>
      </c>
      <c r="B379" s="17" t="s">
        <v>263</v>
      </c>
      <c r="C379" s="17">
        <v>54000</v>
      </c>
      <c r="D379" s="17" t="s">
        <v>67</v>
      </c>
      <c r="E379" s="18"/>
      <c r="F379" s="17" t="str">
        <f>IF(ISBLANK(E379),"", PRODUCT(C379,E379))</f>
        <v/>
      </c>
      <c r="G379" s="19"/>
    </row>
    <row r="380" spans="1:7" hidden="1" x14ac:dyDescent="0.25">
      <c r="E380" s="16" t="s">
        <v>46</v>
      </c>
      <c r="F380" s="16" t="str">
        <f>IF((SUMPRODUCT(--(F376:F379=""))&gt;0), "", ROUND(SUM(F376:F379),2))</f>
        <v/>
      </c>
      <c r="G380" s="14" t="str">
        <f>IF((SUMPRODUCT(--(F376:F379=""))&gt;0), "Neužpildytos visų objektų kainos", "")</f>
        <v>Neužpildytos visų objektų kainos</v>
      </c>
    </row>
    <row r="381" spans="1:7" hidden="1" x14ac:dyDescent="0.25">
      <c r="C381" s="16" t="s">
        <v>47</v>
      </c>
      <c r="D381" s="19"/>
      <c r="E381" s="16" t="s">
        <v>48</v>
      </c>
      <c r="F381" s="16" t="str">
        <f>IF(OR(F380="",D381=""),"", ROUND(PRODUCT(D381,F380)/100,2))</f>
        <v/>
      </c>
      <c r="G381" s="14" t="str">
        <f>IF(D381="", "Nurodykite taikomą PVM dydį", "")</f>
        <v>Nurodykite taikomą PVM dydį</v>
      </c>
    </row>
    <row r="382" spans="1:7" hidden="1" x14ac:dyDescent="0.25">
      <c r="E382" s="16" t="s">
        <v>49</v>
      </c>
      <c r="F382" s="16">
        <f>IF(ISBLANK(F381), "", ROUND(SUM(F380:F381),2))</f>
        <v>0</v>
      </c>
      <c r="G382" s="14" t="s">
        <v>264</v>
      </c>
    </row>
    <row r="383" spans="1:7" hidden="1" x14ac:dyDescent="0.25"/>
    <row r="384" spans="1:7" hidden="1" x14ac:dyDescent="0.25"/>
    <row r="385" spans="1:7" hidden="1" x14ac:dyDescent="0.25"/>
    <row r="386" spans="1:7" hidden="1" x14ac:dyDescent="0.25">
      <c r="A386" s="12" t="s">
        <v>265</v>
      </c>
      <c r="B386" s="12" t="s">
        <v>266</v>
      </c>
    </row>
    <row r="387" spans="1:7" hidden="1" x14ac:dyDescent="0.25"/>
    <row r="388" spans="1:7" hidden="1" x14ac:dyDescent="0.25">
      <c r="A388" s="12" t="s">
        <v>28</v>
      </c>
    </row>
    <row r="389" spans="1:7" hidden="1" x14ac:dyDescent="0.25">
      <c r="A389" s="16" t="s">
        <v>29</v>
      </c>
      <c r="B389" s="16" t="s">
        <v>30</v>
      </c>
      <c r="C389" s="16" t="s">
        <v>31</v>
      </c>
      <c r="D389" s="16" t="s">
        <v>32</v>
      </c>
      <c r="E389" s="16" t="s">
        <v>33</v>
      </c>
      <c r="F389" s="16" t="s">
        <v>34</v>
      </c>
      <c r="G389" s="16" t="s">
        <v>35</v>
      </c>
    </row>
    <row r="390" spans="1:7" hidden="1" x14ac:dyDescent="0.25">
      <c r="A390" s="16" t="s">
        <v>267</v>
      </c>
      <c r="B390" s="16" t="s">
        <v>268</v>
      </c>
      <c r="C390" s="17"/>
      <c r="D390" s="17"/>
      <c r="E390" s="17"/>
      <c r="F390" s="17"/>
      <c r="G390" s="17"/>
    </row>
    <row r="391" spans="1:7" hidden="1" x14ac:dyDescent="0.25">
      <c r="A391" s="17" t="s">
        <v>269</v>
      </c>
      <c r="B391" s="17" t="s">
        <v>270</v>
      </c>
      <c r="C391" s="17">
        <v>1</v>
      </c>
      <c r="D391" s="17" t="s">
        <v>67</v>
      </c>
      <c r="E391" s="18"/>
      <c r="F391" s="17" t="str">
        <f t="shared" ref="F391:F399" si="0">IF(ISBLANK(E391),"", PRODUCT(C391,E391))</f>
        <v/>
      </c>
      <c r="G391" s="19"/>
    </row>
    <row r="392" spans="1:7" hidden="1" x14ac:dyDescent="0.25">
      <c r="A392" s="17" t="s">
        <v>271</v>
      </c>
      <c r="B392" s="17" t="s">
        <v>272</v>
      </c>
      <c r="C392" s="17">
        <v>1</v>
      </c>
      <c r="D392" s="17" t="s">
        <v>67</v>
      </c>
      <c r="E392" s="18"/>
      <c r="F392" s="17" t="str">
        <f t="shared" si="0"/>
        <v/>
      </c>
      <c r="G392" s="19"/>
    </row>
    <row r="393" spans="1:7" hidden="1" x14ac:dyDescent="0.25">
      <c r="A393" s="17" t="s">
        <v>273</v>
      </c>
      <c r="B393" s="17" t="s">
        <v>274</v>
      </c>
      <c r="C393" s="17">
        <v>1</v>
      </c>
      <c r="D393" s="17" t="s">
        <v>67</v>
      </c>
      <c r="E393" s="18"/>
      <c r="F393" s="17" t="str">
        <f t="shared" si="0"/>
        <v/>
      </c>
      <c r="G393" s="19"/>
    </row>
    <row r="394" spans="1:7" hidden="1" x14ac:dyDescent="0.25">
      <c r="A394" s="17" t="s">
        <v>275</v>
      </c>
      <c r="B394" s="17" t="s">
        <v>276</v>
      </c>
      <c r="C394" s="17">
        <v>1</v>
      </c>
      <c r="D394" s="17" t="s">
        <v>67</v>
      </c>
      <c r="E394" s="18"/>
      <c r="F394" s="17" t="str">
        <f t="shared" si="0"/>
        <v/>
      </c>
      <c r="G394" s="19"/>
    </row>
    <row r="395" spans="1:7" hidden="1" x14ac:dyDescent="0.25">
      <c r="A395" s="17" t="s">
        <v>277</v>
      </c>
      <c r="B395" s="17" t="s">
        <v>272</v>
      </c>
      <c r="C395" s="17">
        <v>1</v>
      </c>
      <c r="D395" s="17" t="s">
        <v>67</v>
      </c>
      <c r="E395" s="18"/>
      <c r="F395" s="17" t="str">
        <f t="shared" si="0"/>
        <v/>
      </c>
      <c r="G395" s="19"/>
    </row>
    <row r="396" spans="1:7" hidden="1" x14ac:dyDescent="0.25">
      <c r="A396" s="17" t="s">
        <v>278</v>
      </c>
      <c r="B396" s="17" t="s">
        <v>279</v>
      </c>
      <c r="C396" s="17">
        <v>1</v>
      </c>
      <c r="D396" s="17" t="s">
        <v>67</v>
      </c>
      <c r="E396" s="18"/>
      <c r="F396" s="17" t="str">
        <f t="shared" si="0"/>
        <v/>
      </c>
      <c r="G396" s="19"/>
    </row>
    <row r="397" spans="1:7" hidden="1" x14ac:dyDescent="0.25">
      <c r="A397" s="17" t="s">
        <v>280</v>
      </c>
      <c r="B397" s="17" t="s">
        <v>281</v>
      </c>
      <c r="C397" s="17">
        <v>1</v>
      </c>
      <c r="D397" s="17" t="s">
        <v>67</v>
      </c>
      <c r="E397" s="18"/>
      <c r="F397" s="17" t="str">
        <f t="shared" si="0"/>
        <v/>
      </c>
      <c r="G397" s="19"/>
    </row>
    <row r="398" spans="1:7" hidden="1" x14ac:dyDescent="0.25">
      <c r="A398" s="17" t="s">
        <v>282</v>
      </c>
      <c r="B398" s="17" t="s">
        <v>283</v>
      </c>
      <c r="C398" s="17">
        <v>1</v>
      </c>
      <c r="D398" s="17" t="s">
        <v>67</v>
      </c>
      <c r="E398" s="18"/>
      <c r="F398" s="17" t="str">
        <f t="shared" si="0"/>
        <v/>
      </c>
      <c r="G398" s="19"/>
    </row>
    <row r="399" spans="1:7" hidden="1" x14ac:dyDescent="0.25">
      <c r="A399" s="17" t="s">
        <v>284</v>
      </c>
      <c r="B399" s="17" t="s">
        <v>285</v>
      </c>
      <c r="C399" s="17">
        <v>1</v>
      </c>
      <c r="D399" s="17" t="s">
        <v>67</v>
      </c>
      <c r="E399" s="18"/>
      <c r="F399" s="17" t="str">
        <f t="shared" si="0"/>
        <v/>
      </c>
      <c r="G399" s="19"/>
    </row>
    <row r="400" spans="1:7" hidden="1" x14ac:dyDescent="0.25">
      <c r="E400" s="16" t="s">
        <v>46</v>
      </c>
      <c r="F400" s="16" t="str">
        <f>IF((SUMPRODUCT(--(F391:F399=""))&gt;0), "", ROUND(SUM(F391:F399),2))</f>
        <v/>
      </c>
      <c r="G400" s="14" t="str">
        <f>IF((SUMPRODUCT(--(F391:F399=""))&gt;0), "Neužpildytos visų objektų kainos", "")</f>
        <v>Neužpildytos visų objektų kainos</v>
      </c>
    </row>
    <row r="401" spans="1:7" hidden="1" x14ac:dyDescent="0.25">
      <c r="C401" s="16" t="s">
        <v>47</v>
      </c>
      <c r="D401" s="19"/>
      <c r="E401" s="16" t="s">
        <v>48</v>
      </c>
      <c r="F401" s="16" t="str">
        <f>IF(OR(F400="",D401=""),"", ROUND(PRODUCT(D401,F400)/100,2))</f>
        <v/>
      </c>
      <c r="G401" s="14" t="str">
        <f>IF(D401="", "Nurodykite taikomą PVM dydį", "")</f>
        <v>Nurodykite taikomą PVM dydį</v>
      </c>
    </row>
    <row r="402" spans="1:7" hidden="1" x14ac:dyDescent="0.25">
      <c r="E402" s="16" t="s">
        <v>49</v>
      </c>
      <c r="F402" s="16">
        <f>IF(ISBLANK(F401), "", ROUND(SUM(F400:F401),2))</f>
        <v>0</v>
      </c>
      <c r="G402" s="14" t="s">
        <v>286</v>
      </c>
    </row>
    <row r="403" spans="1:7" hidden="1" x14ac:dyDescent="0.25"/>
    <row r="404" spans="1:7" hidden="1" x14ac:dyDescent="0.25"/>
    <row r="405" spans="1:7" hidden="1" x14ac:dyDescent="0.25"/>
    <row r="406" spans="1:7" hidden="1" x14ac:dyDescent="0.25">
      <c r="A406" s="12" t="s">
        <v>287</v>
      </c>
      <c r="B406" s="12" t="s">
        <v>288</v>
      </c>
    </row>
    <row r="407" spans="1:7" hidden="1" x14ac:dyDescent="0.25"/>
    <row r="408" spans="1:7" hidden="1" x14ac:dyDescent="0.25">
      <c r="A408" s="12" t="s">
        <v>28</v>
      </c>
    </row>
    <row r="409" spans="1:7" hidden="1" x14ac:dyDescent="0.25">
      <c r="A409" s="16" t="s">
        <v>29</v>
      </c>
      <c r="B409" s="16" t="s">
        <v>30</v>
      </c>
      <c r="C409" s="16" t="s">
        <v>31</v>
      </c>
      <c r="D409" s="16" t="s">
        <v>32</v>
      </c>
      <c r="E409" s="16" t="s">
        <v>33</v>
      </c>
      <c r="F409" s="16" t="s">
        <v>34</v>
      </c>
      <c r="G409" s="16" t="s">
        <v>35</v>
      </c>
    </row>
    <row r="410" spans="1:7" hidden="1" x14ac:dyDescent="0.25">
      <c r="A410" s="16" t="s">
        <v>289</v>
      </c>
      <c r="B410" s="16" t="s">
        <v>290</v>
      </c>
      <c r="C410" s="17"/>
      <c r="D410" s="17"/>
      <c r="E410" s="17"/>
      <c r="F410" s="17"/>
      <c r="G410" s="17"/>
    </row>
    <row r="411" spans="1:7" hidden="1" x14ac:dyDescent="0.25">
      <c r="A411" s="17" t="s">
        <v>291</v>
      </c>
      <c r="B411" s="17" t="s">
        <v>292</v>
      </c>
      <c r="C411" s="17">
        <v>1</v>
      </c>
      <c r="D411" s="17" t="s">
        <v>67</v>
      </c>
      <c r="E411" s="18"/>
      <c r="F411" s="17" t="str">
        <f>IF(ISBLANK(E411),"", PRODUCT(C411,E411))</f>
        <v/>
      </c>
      <c r="G411" s="19"/>
    </row>
    <row r="412" spans="1:7" hidden="1" x14ac:dyDescent="0.25">
      <c r="E412" s="16" t="s">
        <v>46</v>
      </c>
      <c r="F412" s="16" t="str">
        <f>IF(F411="","",ROUND(SUM(F411:F411),2))</f>
        <v/>
      </c>
      <c r="G412" s="14" t="str">
        <f>IF(F411="","Neužpildytos visos objektų kainos","")</f>
        <v>Neužpildytos visos objektų kainos</v>
      </c>
    </row>
    <row r="413" spans="1:7" hidden="1" x14ac:dyDescent="0.25">
      <c r="C413" s="16" t="s">
        <v>47</v>
      </c>
      <c r="D413" s="19"/>
      <c r="E413" s="16" t="s">
        <v>48</v>
      </c>
      <c r="F413" s="16" t="str">
        <f>IF(OR(F412="",D413=""),"", ROUND(PRODUCT(D413,F412)/100,2))</f>
        <v/>
      </c>
      <c r="G413" s="14" t="str">
        <f>IF(D413="", "Nurodykite taikomą PVM dydį", "")</f>
        <v>Nurodykite taikomą PVM dydį</v>
      </c>
    </row>
    <row r="414" spans="1:7" hidden="1" x14ac:dyDescent="0.25">
      <c r="E414" s="16" t="s">
        <v>49</v>
      </c>
      <c r="F414" s="16">
        <f>IF(ISBLANK(F413), "", ROUND(SUM(F412:F413),2))</f>
        <v>0</v>
      </c>
      <c r="G414" s="14" t="s">
        <v>293</v>
      </c>
    </row>
    <row r="415" spans="1:7" hidden="1" x14ac:dyDescent="0.25"/>
    <row r="416" spans="1:7" hidden="1" x14ac:dyDescent="0.25"/>
    <row r="417" spans="1:7" hidden="1" x14ac:dyDescent="0.25"/>
    <row r="418" spans="1:7" hidden="1" x14ac:dyDescent="0.25">
      <c r="A418" s="12" t="s">
        <v>294</v>
      </c>
      <c r="B418" s="12" t="s">
        <v>295</v>
      </c>
    </row>
    <row r="419" spans="1:7" hidden="1" x14ac:dyDescent="0.25"/>
    <row r="420" spans="1:7" hidden="1" x14ac:dyDescent="0.25">
      <c r="A420" s="12" t="s">
        <v>28</v>
      </c>
    </row>
    <row r="421" spans="1:7" hidden="1" x14ac:dyDescent="0.25">
      <c r="A421" s="16" t="s">
        <v>29</v>
      </c>
      <c r="B421" s="16" t="s">
        <v>30</v>
      </c>
      <c r="C421" s="16" t="s">
        <v>31</v>
      </c>
      <c r="D421" s="16" t="s">
        <v>32</v>
      </c>
      <c r="E421" s="16" t="s">
        <v>33</v>
      </c>
      <c r="F421" s="16" t="s">
        <v>34</v>
      </c>
      <c r="G421" s="16" t="s">
        <v>35</v>
      </c>
    </row>
    <row r="422" spans="1:7" hidden="1" x14ac:dyDescent="0.25">
      <c r="A422" s="16" t="s">
        <v>296</v>
      </c>
      <c r="B422" s="16" t="s">
        <v>297</v>
      </c>
      <c r="C422" s="17"/>
      <c r="D422" s="17"/>
      <c r="E422" s="17"/>
      <c r="F422" s="17"/>
      <c r="G422" s="17"/>
    </row>
    <row r="423" spans="1:7" hidden="1" x14ac:dyDescent="0.25">
      <c r="A423" s="17" t="s">
        <v>298</v>
      </c>
      <c r="B423" s="17" t="s">
        <v>299</v>
      </c>
      <c r="C423" s="17">
        <v>1</v>
      </c>
      <c r="D423" s="17" t="s">
        <v>67</v>
      </c>
      <c r="E423" s="18"/>
      <c r="F423" s="17" t="str">
        <f t="shared" ref="F423:F436" si="1">IF(ISBLANK(E423),"", PRODUCT(C423,E423))</f>
        <v/>
      </c>
      <c r="G423" s="19"/>
    </row>
    <row r="424" spans="1:7" hidden="1" x14ac:dyDescent="0.25">
      <c r="A424" s="17" t="s">
        <v>300</v>
      </c>
      <c r="B424" s="17" t="s">
        <v>301</v>
      </c>
      <c r="C424" s="17">
        <v>1</v>
      </c>
      <c r="D424" s="17" t="s">
        <v>67</v>
      </c>
      <c r="E424" s="18"/>
      <c r="F424" s="17" t="str">
        <f t="shared" si="1"/>
        <v/>
      </c>
      <c r="G424" s="19"/>
    </row>
    <row r="425" spans="1:7" hidden="1" x14ac:dyDescent="0.25">
      <c r="A425" s="17" t="s">
        <v>302</v>
      </c>
      <c r="B425" s="17" t="s">
        <v>303</v>
      </c>
      <c r="C425" s="17">
        <v>1</v>
      </c>
      <c r="D425" s="17" t="s">
        <v>67</v>
      </c>
      <c r="E425" s="18"/>
      <c r="F425" s="17" t="str">
        <f t="shared" si="1"/>
        <v/>
      </c>
      <c r="G425" s="19"/>
    </row>
    <row r="426" spans="1:7" hidden="1" x14ac:dyDescent="0.25">
      <c r="A426" s="17" t="s">
        <v>304</v>
      </c>
      <c r="B426" s="17" t="s">
        <v>305</v>
      </c>
      <c r="C426" s="17">
        <v>1</v>
      </c>
      <c r="D426" s="17" t="s">
        <v>67</v>
      </c>
      <c r="E426" s="18"/>
      <c r="F426" s="17" t="str">
        <f t="shared" si="1"/>
        <v/>
      </c>
      <c r="G426" s="19"/>
    </row>
    <row r="427" spans="1:7" hidden="1" x14ac:dyDescent="0.25">
      <c r="A427" s="17" t="s">
        <v>306</v>
      </c>
      <c r="B427" s="17" t="s">
        <v>307</v>
      </c>
      <c r="C427" s="17">
        <v>1</v>
      </c>
      <c r="D427" s="17" t="s">
        <v>67</v>
      </c>
      <c r="E427" s="18"/>
      <c r="F427" s="17" t="str">
        <f t="shared" si="1"/>
        <v/>
      </c>
      <c r="G427" s="19"/>
    </row>
    <row r="428" spans="1:7" hidden="1" x14ac:dyDescent="0.25">
      <c r="A428" s="17" t="s">
        <v>308</v>
      </c>
      <c r="B428" s="17" t="s">
        <v>309</v>
      </c>
      <c r="C428" s="17">
        <v>1</v>
      </c>
      <c r="D428" s="17" t="s">
        <v>67</v>
      </c>
      <c r="E428" s="18"/>
      <c r="F428" s="17" t="str">
        <f t="shared" si="1"/>
        <v/>
      </c>
      <c r="G428" s="19"/>
    </row>
    <row r="429" spans="1:7" hidden="1" x14ac:dyDescent="0.25">
      <c r="A429" s="17" t="s">
        <v>310</v>
      </c>
      <c r="B429" s="17" t="s">
        <v>311</v>
      </c>
      <c r="C429" s="17">
        <v>1</v>
      </c>
      <c r="D429" s="17" t="s">
        <v>67</v>
      </c>
      <c r="E429" s="18"/>
      <c r="F429" s="17" t="str">
        <f t="shared" si="1"/>
        <v/>
      </c>
      <c r="G429" s="19"/>
    </row>
    <row r="430" spans="1:7" hidden="1" x14ac:dyDescent="0.25">
      <c r="A430" s="17" t="s">
        <v>312</v>
      </c>
      <c r="B430" s="17" t="s">
        <v>311</v>
      </c>
      <c r="C430" s="17">
        <v>1</v>
      </c>
      <c r="D430" s="17" t="s">
        <v>67</v>
      </c>
      <c r="E430" s="18"/>
      <c r="F430" s="17" t="str">
        <f t="shared" si="1"/>
        <v/>
      </c>
      <c r="G430" s="19"/>
    </row>
    <row r="431" spans="1:7" hidden="1" x14ac:dyDescent="0.25">
      <c r="A431" s="17" t="s">
        <v>313</v>
      </c>
      <c r="B431" s="17" t="s">
        <v>314</v>
      </c>
      <c r="C431" s="17">
        <v>1</v>
      </c>
      <c r="D431" s="17" t="s">
        <v>67</v>
      </c>
      <c r="E431" s="18"/>
      <c r="F431" s="17" t="str">
        <f t="shared" si="1"/>
        <v/>
      </c>
      <c r="G431" s="19"/>
    </row>
    <row r="432" spans="1:7" hidden="1" x14ac:dyDescent="0.25">
      <c r="A432" s="17" t="s">
        <v>315</v>
      </c>
      <c r="B432" s="17" t="s">
        <v>316</v>
      </c>
      <c r="C432" s="17">
        <v>1</v>
      </c>
      <c r="D432" s="17" t="s">
        <v>67</v>
      </c>
      <c r="E432" s="18"/>
      <c r="F432" s="17" t="str">
        <f t="shared" si="1"/>
        <v/>
      </c>
      <c r="G432" s="19"/>
    </row>
    <row r="433" spans="1:7" hidden="1" x14ac:dyDescent="0.25">
      <c r="A433" s="17" t="s">
        <v>317</v>
      </c>
      <c r="B433" s="17" t="s">
        <v>316</v>
      </c>
      <c r="C433" s="17">
        <v>1</v>
      </c>
      <c r="D433" s="17" t="s">
        <v>67</v>
      </c>
      <c r="E433" s="18"/>
      <c r="F433" s="17" t="str">
        <f t="shared" si="1"/>
        <v/>
      </c>
      <c r="G433" s="19"/>
    </row>
    <row r="434" spans="1:7" hidden="1" x14ac:dyDescent="0.25">
      <c r="A434" s="17" t="s">
        <v>318</v>
      </c>
      <c r="B434" s="17" t="s">
        <v>319</v>
      </c>
      <c r="C434" s="17">
        <v>2</v>
      </c>
      <c r="D434" s="17" t="s">
        <v>67</v>
      </c>
      <c r="E434" s="18"/>
      <c r="F434" s="17" t="str">
        <f t="shared" si="1"/>
        <v/>
      </c>
      <c r="G434" s="19"/>
    </row>
    <row r="435" spans="1:7" hidden="1" x14ac:dyDescent="0.25">
      <c r="A435" s="17" t="s">
        <v>320</v>
      </c>
      <c r="B435" s="17" t="s">
        <v>321</v>
      </c>
      <c r="C435" s="17">
        <v>1</v>
      </c>
      <c r="D435" s="17" t="s">
        <v>67</v>
      </c>
      <c r="E435" s="18"/>
      <c r="F435" s="17" t="str">
        <f t="shared" si="1"/>
        <v/>
      </c>
      <c r="G435" s="19"/>
    </row>
    <row r="436" spans="1:7" hidden="1" x14ac:dyDescent="0.25">
      <c r="A436" s="17" t="s">
        <v>322</v>
      </c>
      <c r="B436" s="17" t="s">
        <v>323</v>
      </c>
      <c r="C436" s="17">
        <v>1</v>
      </c>
      <c r="D436" s="17" t="s">
        <v>67</v>
      </c>
      <c r="E436" s="18"/>
      <c r="F436" s="17" t="str">
        <f t="shared" si="1"/>
        <v/>
      </c>
      <c r="G436" s="19"/>
    </row>
    <row r="437" spans="1:7" hidden="1" x14ac:dyDescent="0.25">
      <c r="E437" s="16" t="s">
        <v>46</v>
      </c>
      <c r="F437" s="16" t="str">
        <f>IF((SUMPRODUCT(--(F423:F436=""))&gt;0), "", ROUND(SUM(F423:F436),2))</f>
        <v/>
      </c>
      <c r="G437" s="14" t="str">
        <f>IF((SUMPRODUCT(--(F423:F436=""))&gt;0), "Neužpildytos visų objektų kainos", "")</f>
        <v>Neužpildytos visų objektų kainos</v>
      </c>
    </row>
    <row r="438" spans="1:7" hidden="1" x14ac:dyDescent="0.25">
      <c r="C438" s="16" t="s">
        <v>47</v>
      </c>
      <c r="D438" s="19"/>
      <c r="E438" s="16" t="s">
        <v>48</v>
      </c>
      <c r="F438" s="16" t="str">
        <f>IF(OR(F437="",D438=""),"", ROUND(PRODUCT(D438,F437)/100,2))</f>
        <v/>
      </c>
      <c r="G438" s="14" t="str">
        <f>IF(D438="", "Nurodykite taikomą PVM dydį", "")</f>
        <v>Nurodykite taikomą PVM dydį</v>
      </c>
    </row>
    <row r="439" spans="1:7" hidden="1" x14ac:dyDescent="0.25">
      <c r="E439" s="16" t="s">
        <v>49</v>
      </c>
      <c r="F439" s="16">
        <f>IF(ISBLANK(F438), "", ROUND(SUM(F437:F438),2))</f>
        <v>0</v>
      </c>
      <c r="G439" s="14" t="s">
        <v>324</v>
      </c>
    </row>
    <row r="440" spans="1:7" hidden="1" x14ac:dyDescent="0.25"/>
    <row r="441" spans="1:7" hidden="1" x14ac:dyDescent="0.25"/>
    <row r="442" spans="1:7" hidden="1" x14ac:dyDescent="0.25"/>
    <row r="443" spans="1:7" hidden="1" x14ac:dyDescent="0.25">
      <c r="A443" s="12" t="s">
        <v>325</v>
      </c>
      <c r="B443" s="12" t="s">
        <v>326</v>
      </c>
    </row>
    <row r="444" spans="1:7" hidden="1" x14ac:dyDescent="0.25"/>
    <row r="445" spans="1:7" hidden="1" x14ac:dyDescent="0.25">
      <c r="A445" s="12" t="s">
        <v>28</v>
      </c>
    </row>
    <row r="446" spans="1:7" hidden="1" x14ac:dyDescent="0.25">
      <c r="A446" s="16" t="s">
        <v>29</v>
      </c>
      <c r="B446" s="16" t="s">
        <v>30</v>
      </c>
      <c r="C446" s="16" t="s">
        <v>31</v>
      </c>
      <c r="D446" s="16" t="s">
        <v>32</v>
      </c>
      <c r="E446" s="16" t="s">
        <v>33</v>
      </c>
      <c r="F446" s="16" t="s">
        <v>34</v>
      </c>
      <c r="G446" s="16" t="s">
        <v>35</v>
      </c>
    </row>
    <row r="447" spans="1:7" hidden="1" x14ac:dyDescent="0.25">
      <c r="A447" s="16" t="s">
        <v>327</v>
      </c>
      <c r="B447" s="16" t="s">
        <v>328</v>
      </c>
      <c r="C447" s="17"/>
      <c r="D447" s="17"/>
      <c r="E447" s="17"/>
      <c r="F447" s="17"/>
      <c r="G447" s="17"/>
    </row>
    <row r="448" spans="1:7" hidden="1" x14ac:dyDescent="0.25">
      <c r="A448" s="17" t="s">
        <v>329</v>
      </c>
      <c r="B448" s="17" t="s">
        <v>330</v>
      </c>
      <c r="C448" s="17">
        <v>1</v>
      </c>
      <c r="D448" s="17" t="s">
        <v>67</v>
      </c>
      <c r="E448" s="18"/>
      <c r="F448" s="17" t="str">
        <f>IF(ISBLANK(E448),"", PRODUCT(C448,E448))</f>
        <v/>
      </c>
      <c r="G448" s="19"/>
    </row>
    <row r="449" spans="1:7" hidden="1" x14ac:dyDescent="0.25">
      <c r="E449" s="16" t="s">
        <v>46</v>
      </c>
      <c r="F449" s="16" t="str">
        <f>IF(F448="","",ROUND(SUM(F448:F448),2))</f>
        <v/>
      </c>
      <c r="G449" s="14" t="str">
        <f>IF(F448="","Neužpildytos visos objektų kainos","")</f>
        <v>Neužpildytos visos objektų kainos</v>
      </c>
    </row>
    <row r="450" spans="1:7" hidden="1" x14ac:dyDescent="0.25">
      <c r="C450" s="16" t="s">
        <v>47</v>
      </c>
      <c r="D450" s="19"/>
      <c r="E450" s="16" t="s">
        <v>48</v>
      </c>
      <c r="F450" s="16" t="str">
        <f>IF(OR(F449="",D450=""),"", ROUND(PRODUCT(D450,F449)/100,2))</f>
        <v/>
      </c>
      <c r="G450" s="14" t="str">
        <f>IF(D450="", "Nurodykite taikomą PVM dydį", "")</f>
        <v>Nurodykite taikomą PVM dydį</v>
      </c>
    </row>
    <row r="451" spans="1:7" hidden="1" x14ac:dyDescent="0.25">
      <c r="E451" s="16" t="s">
        <v>49</v>
      </c>
      <c r="F451" s="16">
        <f>IF(ISBLANK(F450), "", ROUND(SUM(F449:F450),2))</f>
        <v>0</v>
      </c>
      <c r="G451" s="14" t="s">
        <v>331</v>
      </c>
    </row>
    <row r="452" spans="1:7" hidden="1" x14ac:dyDescent="0.25"/>
    <row r="453" spans="1:7" hidden="1" x14ac:dyDescent="0.25"/>
    <row r="454" spans="1:7" hidden="1" x14ac:dyDescent="0.25"/>
    <row r="455" spans="1:7" hidden="1" x14ac:dyDescent="0.25">
      <c r="A455" s="12" t="s">
        <v>332</v>
      </c>
      <c r="B455" s="12" t="s">
        <v>333</v>
      </c>
    </row>
    <row r="456" spans="1:7" hidden="1" x14ac:dyDescent="0.25"/>
    <row r="457" spans="1:7" hidden="1" x14ac:dyDescent="0.25">
      <c r="A457" s="12" t="s">
        <v>28</v>
      </c>
    </row>
    <row r="458" spans="1:7" hidden="1" x14ac:dyDescent="0.25">
      <c r="A458" s="16" t="s">
        <v>29</v>
      </c>
      <c r="B458" s="16" t="s">
        <v>30</v>
      </c>
      <c r="C458" s="16" t="s">
        <v>31</v>
      </c>
      <c r="D458" s="16" t="s">
        <v>32</v>
      </c>
      <c r="E458" s="16" t="s">
        <v>33</v>
      </c>
      <c r="F458" s="16" t="s">
        <v>34</v>
      </c>
      <c r="G458" s="16" t="s">
        <v>35</v>
      </c>
    </row>
    <row r="459" spans="1:7" hidden="1" x14ac:dyDescent="0.25">
      <c r="A459" s="16" t="s">
        <v>334</v>
      </c>
      <c r="B459" s="16" t="s">
        <v>335</v>
      </c>
      <c r="C459" s="17"/>
      <c r="D459" s="17"/>
      <c r="E459" s="17"/>
      <c r="F459" s="17"/>
      <c r="G459" s="17"/>
    </row>
    <row r="460" spans="1:7" hidden="1" x14ac:dyDescent="0.25">
      <c r="A460" s="17" t="s">
        <v>336</v>
      </c>
      <c r="B460" s="17" t="s">
        <v>335</v>
      </c>
      <c r="C460" s="17">
        <v>1</v>
      </c>
      <c r="D460" s="17" t="s">
        <v>67</v>
      </c>
      <c r="E460" s="18"/>
      <c r="F460" s="17" t="str">
        <f>IF(ISBLANK(E460),"", PRODUCT(C460,E460))</f>
        <v/>
      </c>
      <c r="G460" s="19"/>
    </row>
    <row r="461" spans="1:7" hidden="1" x14ac:dyDescent="0.25">
      <c r="E461" s="16" t="s">
        <v>46</v>
      </c>
      <c r="F461" s="16" t="str">
        <f>IF(F460="","",ROUND(SUM(F460:F460),2))</f>
        <v/>
      </c>
      <c r="G461" s="14" t="str">
        <f>IF(F460="","Neužpildytos visos objektų kainos","")</f>
        <v>Neužpildytos visos objektų kainos</v>
      </c>
    </row>
    <row r="462" spans="1:7" hidden="1" x14ac:dyDescent="0.25">
      <c r="C462" s="16" t="s">
        <v>47</v>
      </c>
      <c r="D462" s="19"/>
      <c r="E462" s="16" t="s">
        <v>48</v>
      </c>
      <c r="F462" s="16" t="str">
        <f>IF(OR(F461="",D462=""),"", ROUND(PRODUCT(D462,F461)/100,2))</f>
        <v/>
      </c>
      <c r="G462" s="14" t="str">
        <f>IF(D462="", "Nurodykite taikomą PVM dydį", "")</f>
        <v>Nurodykite taikomą PVM dydį</v>
      </c>
    </row>
    <row r="463" spans="1:7" hidden="1" x14ac:dyDescent="0.25">
      <c r="E463" s="16" t="s">
        <v>49</v>
      </c>
      <c r="F463" s="16">
        <f>IF(ISBLANK(F462), "", ROUND(SUM(F461:F462),2))</f>
        <v>0</v>
      </c>
      <c r="G463" s="14" t="s">
        <v>337</v>
      </c>
    </row>
    <row r="464" spans="1:7" hidden="1" x14ac:dyDescent="0.25"/>
    <row r="465" spans="1:7" hidden="1" x14ac:dyDescent="0.25"/>
    <row r="466" spans="1:7" hidden="1" x14ac:dyDescent="0.25"/>
    <row r="467" spans="1:7" hidden="1" x14ac:dyDescent="0.25">
      <c r="A467" s="12" t="s">
        <v>338</v>
      </c>
      <c r="B467" s="12" t="s">
        <v>339</v>
      </c>
    </row>
    <row r="468" spans="1:7" hidden="1" x14ac:dyDescent="0.25"/>
    <row r="469" spans="1:7" hidden="1" x14ac:dyDescent="0.25">
      <c r="A469" s="12" t="s">
        <v>28</v>
      </c>
    </row>
    <row r="470" spans="1:7" hidden="1" x14ac:dyDescent="0.25">
      <c r="A470" s="16" t="s">
        <v>29</v>
      </c>
      <c r="B470" s="16" t="s">
        <v>30</v>
      </c>
      <c r="C470" s="16" t="s">
        <v>31</v>
      </c>
      <c r="D470" s="16" t="s">
        <v>32</v>
      </c>
      <c r="E470" s="16" t="s">
        <v>33</v>
      </c>
      <c r="F470" s="16" t="s">
        <v>34</v>
      </c>
      <c r="G470" s="16" t="s">
        <v>35</v>
      </c>
    </row>
    <row r="471" spans="1:7" hidden="1" x14ac:dyDescent="0.25">
      <c r="A471" s="16" t="s">
        <v>340</v>
      </c>
      <c r="B471" s="16" t="s">
        <v>341</v>
      </c>
      <c r="C471" s="17"/>
      <c r="D471" s="17"/>
      <c r="E471" s="17"/>
      <c r="F471" s="17"/>
      <c r="G471" s="17"/>
    </row>
    <row r="472" spans="1:7" hidden="1" x14ac:dyDescent="0.25">
      <c r="A472" s="17" t="s">
        <v>342</v>
      </c>
      <c r="B472" s="17" t="s">
        <v>341</v>
      </c>
      <c r="C472" s="17">
        <v>2</v>
      </c>
      <c r="D472" s="17" t="s">
        <v>67</v>
      </c>
      <c r="E472" s="18"/>
      <c r="F472" s="17" t="str">
        <f>IF(ISBLANK(E472),"", PRODUCT(C472,E472))</f>
        <v/>
      </c>
      <c r="G472" s="19"/>
    </row>
    <row r="473" spans="1:7" hidden="1" x14ac:dyDescent="0.25">
      <c r="E473" s="16" t="s">
        <v>46</v>
      </c>
      <c r="F473" s="16" t="str">
        <f>IF(F472="","",ROUND(SUM(F472:F472),2))</f>
        <v/>
      </c>
      <c r="G473" s="14" t="str">
        <f>IF(F472="","Neužpildytos visos objektų kainos","")</f>
        <v>Neužpildytos visos objektų kainos</v>
      </c>
    </row>
    <row r="474" spans="1:7" hidden="1" x14ac:dyDescent="0.25">
      <c r="C474" s="16" t="s">
        <v>47</v>
      </c>
      <c r="D474" s="19"/>
      <c r="E474" s="16" t="s">
        <v>48</v>
      </c>
      <c r="F474" s="16" t="str">
        <f>IF(OR(F473="",D474=""),"", ROUND(PRODUCT(D474,F473)/100,2))</f>
        <v/>
      </c>
      <c r="G474" s="14" t="str">
        <f>IF(D474="", "Nurodykite taikomą PVM dydį", "")</f>
        <v>Nurodykite taikomą PVM dydį</v>
      </c>
    </row>
    <row r="475" spans="1:7" hidden="1" x14ac:dyDescent="0.25">
      <c r="E475" s="16" t="s">
        <v>49</v>
      </c>
      <c r="F475" s="16">
        <f>IF(ISBLANK(F474), "", ROUND(SUM(F473:F474),2))</f>
        <v>0</v>
      </c>
      <c r="G475" s="14" t="s">
        <v>343</v>
      </c>
    </row>
    <row r="476" spans="1:7" hidden="1" x14ac:dyDescent="0.25"/>
    <row r="477" spans="1:7" hidden="1" x14ac:dyDescent="0.25"/>
    <row r="478" spans="1:7" hidden="1" x14ac:dyDescent="0.25"/>
    <row r="479" spans="1:7" hidden="1" x14ac:dyDescent="0.25">
      <c r="A479" s="12" t="s">
        <v>344</v>
      </c>
      <c r="B479" s="12" t="s">
        <v>345</v>
      </c>
    </row>
    <row r="480" spans="1:7" hidden="1" x14ac:dyDescent="0.25"/>
    <row r="481" spans="1:7" hidden="1" x14ac:dyDescent="0.25">
      <c r="A481" s="12" t="s">
        <v>28</v>
      </c>
    </row>
    <row r="482" spans="1:7" hidden="1" x14ac:dyDescent="0.25">
      <c r="A482" s="16" t="s">
        <v>29</v>
      </c>
      <c r="B482" s="16" t="s">
        <v>30</v>
      </c>
      <c r="C482" s="16" t="s">
        <v>31</v>
      </c>
      <c r="D482" s="16" t="s">
        <v>32</v>
      </c>
      <c r="E482" s="16" t="s">
        <v>33</v>
      </c>
      <c r="F482" s="16" t="s">
        <v>34</v>
      </c>
      <c r="G482" s="16" t="s">
        <v>35</v>
      </c>
    </row>
    <row r="483" spans="1:7" hidden="1" x14ac:dyDescent="0.25">
      <c r="A483" s="16" t="s">
        <v>346</v>
      </c>
      <c r="B483" s="16" t="s">
        <v>347</v>
      </c>
      <c r="C483" s="17"/>
      <c r="D483" s="17"/>
      <c r="E483" s="17"/>
      <c r="F483" s="17"/>
      <c r="G483" s="17"/>
    </row>
    <row r="484" spans="1:7" hidden="1" x14ac:dyDescent="0.25">
      <c r="A484" s="17" t="s">
        <v>348</v>
      </c>
      <c r="B484" s="17" t="s">
        <v>349</v>
      </c>
      <c r="C484" s="17">
        <v>1</v>
      </c>
      <c r="D484" s="17" t="s">
        <v>67</v>
      </c>
      <c r="E484" s="18"/>
      <c r="F484" s="17" t="str">
        <f>IF(ISBLANK(E484),"", PRODUCT(C484,E484))</f>
        <v/>
      </c>
      <c r="G484" s="19"/>
    </row>
    <row r="485" spans="1:7" hidden="1" x14ac:dyDescent="0.25">
      <c r="E485" s="16" t="s">
        <v>46</v>
      </c>
      <c r="F485" s="16" t="str">
        <f>IF(F484="","",ROUND(SUM(F484:F484),2))</f>
        <v/>
      </c>
      <c r="G485" s="14" t="str">
        <f>IF(F484="","Neužpildytos visos objektų kainos","")</f>
        <v>Neužpildytos visos objektų kainos</v>
      </c>
    </row>
    <row r="486" spans="1:7" hidden="1" x14ac:dyDescent="0.25">
      <c r="C486" s="16" t="s">
        <v>47</v>
      </c>
      <c r="D486" s="19"/>
      <c r="E486" s="16" t="s">
        <v>48</v>
      </c>
      <c r="F486" s="16" t="str">
        <f>IF(OR(F485="",D486=""),"", ROUND(PRODUCT(D486,F485)/100,2))</f>
        <v/>
      </c>
      <c r="G486" s="14" t="str">
        <f>IF(D486="", "Nurodykite taikomą PVM dydį", "")</f>
        <v>Nurodykite taikomą PVM dydį</v>
      </c>
    </row>
    <row r="487" spans="1:7" hidden="1" x14ac:dyDescent="0.25">
      <c r="E487" s="16" t="s">
        <v>49</v>
      </c>
      <c r="F487" s="16">
        <f>IF(ISBLANK(F486), "", ROUND(SUM(F485:F486),2))</f>
        <v>0</v>
      </c>
      <c r="G487" s="14" t="s">
        <v>350</v>
      </c>
    </row>
    <row r="488" spans="1:7" hidden="1" x14ac:dyDescent="0.25"/>
    <row r="489" spans="1:7" hidden="1" x14ac:dyDescent="0.25"/>
    <row r="490" spans="1:7" hidden="1" x14ac:dyDescent="0.25"/>
    <row r="491" spans="1:7" hidden="1" x14ac:dyDescent="0.25">
      <c r="A491" s="12" t="s">
        <v>351</v>
      </c>
      <c r="B491" s="12" t="s">
        <v>352</v>
      </c>
    </row>
    <row r="492" spans="1:7" hidden="1" x14ac:dyDescent="0.25"/>
    <row r="493" spans="1:7" hidden="1" x14ac:dyDescent="0.25">
      <c r="A493" s="12" t="s">
        <v>28</v>
      </c>
    </row>
    <row r="494" spans="1:7" hidden="1" x14ac:dyDescent="0.25">
      <c r="A494" s="16" t="s">
        <v>29</v>
      </c>
      <c r="B494" s="16" t="s">
        <v>30</v>
      </c>
      <c r="C494" s="16" t="s">
        <v>31</v>
      </c>
      <c r="D494" s="16" t="s">
        <v>32</v>
      </c>
      <c r="E494" s="16" t="s">
        <v>33</v>
      </c>
      <c r="F494" s="16" t="s">
        <v>34</v>
      </c>
      <c r="G494" s="16" t="s">
        <v>35</v>
      </c>
    </row>
    <row r="495" spans="1:7" hidden="1" x14ac:dyDescent="0.25">
      <c r="A495" s="16" t="s">
        <v>353</v>
      </c>
      <c r="B495" s="16" t="s">
        <v>354</v>
      </c>
      <c r="C495" s="17"/>
      <c r="D495" s="17"/>
      <c r="E495" s="17"/>
      <c r="F495" s="17"/>
      <c r="G495" s="17"/>
    </row>
    <row r="496" spans="1:7" hidden="1" x14ac:dyDescent="0.25">
      <c r="A496" s="17" t="s">
        <v>355</v>
      </c>
      <c r="B496" s="17" t="s">
        <v>356</v>
      </c>
      <c r="C496" s="17">
        <v>1</v>
      </c>
      <c r="D496" s="17" t="s">
        <v>69</v>
      </c>
      <c r="E496" s="18"/>
      <c r="F496" s="17" t="str">
        <f>IF(ISBLANK(E496),"", PRODUCT(C496,E496))</f>
        <v/>
      </c>
      <c r="G496" s="19"/>
    </row>
    <row r="497" spans="1:7" hidden="1" x14ac:dyDescent="0.25">
      <c r="E497" s="16" t="s">
        <v>46</v>
      </c>
      <c r="F497" s="16" t="str">
        <f>IF(F496="","",ROUND(SUM(F496:F496),2))</f>
        <v/>
      </c>
      <c r="G497" s="14" t="str">
        <f>IF(F496="","Neužpildytos visos objektų kainos","")</f>
        <v>Neužpildytos visos objektų kainos</v>
      </c>
    </row>
    <row r="498" spans="1:7" hidden="1" x14ac:dyDescent="0.25">
      <c r="C498" s="16" t="s">
        <v>47</v>
      </c>
      <c r="D498" s="19"/>
      <c r="E498" s="16" t="s">
        <v>48</v>
      </c>
      <c r="F498" s="16" t="str">
        <f>IF(OR(F497="",D498=""),"", ROUND(PRODUCT(D498,F497)/100,2))</f>
        <v/>
      </c>
      <c r="G498" s="14" t="str">
        <f>IF(D498="", "Nurodykite taikomą PVM dydį", "")</f>
        <v>Nurodykite taikomą PVM dydį</v>
      </c>
    </row>
    <row r="499" spans="1:7" hidden="1" x14ac:dyDescent="0.25">
      <c r="E499" s="16" t="s">
        <v>49</v>
      </c>
      <c r="F499" s="16">
        <f>IF(ISBLANK(F498), "", ROUND(SUM(F497:F498),2))</f>
        <v>0</v>
      </c>
      <c r="G499" s="14" t="s">
        <v>357</v>
      </c>
    </row>
    <row r="500" spans="1:7" hidden="1" x14ac:dyDescent="0.25"/>
    <row r="501" spans="1:7" hidden="1" x14ac:dyDescent="0.25"/>
    <row r="502" spans="1:7" hidden="1" x14ac:dyDescent="0.25"/>
    <row r="503" spans="1:7" hidden="1" x14ac:dyDescent="0.25">
      <c r="A503" s="12" t="s">
        <v>358</v>
      </c>
      <c r="B503" s="12" t="s">
        <v>359</v>
      </c>
    </row>
    <row r="504" spans="1:7" hidden="1" x14ac:dyDescent="0.25"/>
    <row r="505" spans="1:7" hidden="1" x14ac:dyDescent="0.25">
      <c r="A505" s="12" t="s">
        <v>28</v>
      </c>
    </row>
    <row r="506" spans="1:7" hidden="1" x14ac:dyDescent="0.25">
      <c r="A506" s="16" t="s">
        <v>29</v>
      </c>
      <c r="B506" s="16" t="s">
        <v>30</v>
      </c>
      <c r="C506" s="16" t="s">
        <v>31</v>
      </c>
      <c r="D506" s="16" t="s">
        <v>32</v>
      </c>
      <c r="E506" s="16" t="s">
        <v>33</v>
      </c>
      <c r="F506" s="16" t="s">
        <v>34</v>
      </c>
      <c r="G506" s="16" t="s">
        <v>35</v>
      </c>
    </row>
    <row r="507" spans="1:7" hidden="1" x14ac:dyDescent="0.25">
      <c r="A507" s="16" t="s">
        <v>360</v>
      </c>
      <c r="B507" s="16" t="s">
        <v>361</v>
      </c>
      <c r="C507" s="17"/>
      <c r="D507" s="17"/>
      <c r="E507" s="17"/>
      <c r="F507" s="17"/>
      <c r="G507" s="17"/>
    </row>
    <row r="508" spans="1:7" hidden="1" x14ac:dyDescent="0.25">
      <c r="A508" s="17" t="s">
        <v>362</v>
      </c>
      <c r="B508" s="17" t="s">
        <v>363</v>
      </c>
      <c r="C508" s="17">
        <v>1</v>
      </c>
      <c r="D508" s="17" t="s">
        <v>67</v>
      </c>
      <c r="E508" s="18"/>
      <c r="F508" s="17" t="str">
        <f>IF(ISBLANK(E508),"", PRODUCT(C508,E508))</f>
        <v/>
      </c>
      <c r="G508" s="19"/>
    </row>
    <row r="509" spans="1:7" hidden="1" x14ac:dyDescent="0.25">
      <c r="E509" s="16" t="s">
        <v>46</v>
      </c>
      <c r="F509" s="16" t="str">
        <f>IF(F508="","",ROUND(SUM(F508:F508),2))</f>
        <v/>
      </c>
      <c r="G509" s="14" t="str">
        <f>IF(F508="","Neužpildytos visos objektų kainos","")</f>
        <v>Neužpildytos visos objektų kainos</v>
      </c>
    </row>
    <row r="510" spans="1:7" hidden="1" x14ac:dyDescent="0.25">
      <c r="C510" s="16" t="s">
        <v>47</v>
      </c>
      <c r="D510" s="19"/>
      <c r="E510" s="16" t="s">
        <v>48</v>
      </c>
      <c r="F510" s="16" t="str">
        <f>IF(OR(F509="",D510=""),"", ROUND(PRODUCT(D510,F509)/100,2))</f>
        <v/>
      </c>
      <c r="G510" s="14" t="str">
        <f>IF(D510="", "Nurodykite taikomą PVM dydį", "")</f>
        <v>Nurodykite taikomą PVM dydį</v>
      </c>
    </row>
    <row r="511" spans="1:7" hidden="1" x14ac:dyDescent="0.25">
      <c r="E511" s="16" t="s">
        <v>49</v>
      </c>
      <c r="F511" s="16">
        <f>IF(ISBLANK(F510), "", ROUND(SUM(F509:F510),2))</f>
        <v>0</v>
      </c>
      <c r="G511" s="14" t="s">
        <v>364</v>
      </c>
    </row>
    <row r="512" spans="1:7" hidden="1" x14ac:dyDescent="0.25"/>
    <row r="513" spans="1:7" hidden="1" x14ac:dyDescent="0.25"/>
    <row r="514" spans="1:7" hidden="1" x14ac:dyDescent="0.25"/>
    <row r="515" spans="1:7" hidden="1" x14ac:dyDescent="0.25">
      <c r="A515" s="12" t="s">
        <v>365</v>
      </c>
      <c r="B515" s="12" t="s">
        <v>366</v>
      </c>
    </row>
    <row r="516" spans="1:7" hidden="1" x14ac:dyDescent="0.25"/>
    <row r="517" spans="1:7" hidden="1" x14ac:dyDescent="0.25">
      <c r="A517" s="12" t="s">
        <v>28</v>
      </c>
    </row>
    <row r="518" spans="1:7" hidden="1" x14ac:dyDescent="0.25">
      <c r="A518" s="16" t="s">
        <v>29</v>
      </c>
      <c r="B518" s="16" t="s">
        <v>30</v>
      </c>
      <c r="C518" s="16" t="s">
        <v>31</v>
      </c>
      <c r="D518" s="16" t="s">
        <v>32</v>
      </c>
      <c r="E518" s="16" t="s">
        <v>33</v>
      </c>
      <c r="F518" s="16" t="s">
        <v>34</v>
      </c>
      <c r="G518" s="16" t="s">
        <v>35</v>
      </c>
    </row>
    <row r="519" spans="1:7" hidden="1" x14ac:dyDescent="0.25">
      <c r="A519" s="16" t="s">
        <v>367</v>
      </c>
      <c r="B519" s="16" t="s">
        <v>368</v>
      </c>
      <c r="C519" s="17"/>
      <c r="D519" s="17"/>
      <c r="E519" s="17"/>
      <c r="F519" s="17"/>
      <c r="G519" s="17"/>
    </row>
    <row r="520" spans="1:7" hidden="1" x14ac:dyDescent="0.25">
      <c r="A520" s="17" t="s">
        <v>369</v>
      </c>
      <c r="B520" s="17" t="s">
        <v>363</v>
      </c>
      <c r="C520" s="17">
        <v>1</v>
      </c>
      <c r="D520" s="17" t="s">
        <v>67</v>
      </c>
      <c r="E520" s="18"/>
      <c r="F520" s="17" t="str">
        <f>IF(ISBLANK(E520),"", PRODUCT(C520,E520))</f>
        <v/>
      </c>
      <c r="G520" s="19"/>
    </row>
    <row r="521" spans="1:7" hidden="1" x14ac:dyDescent="0.25">
      <c r="E521" s="16" t="s">
        <v>46</v>
      </c>
      <c r="F521" s="16" t="str">
        <f>IF(F520="","",ROUND(SUM(F520:F520),2))</f>
        <v/>
      </c>
      <c r="G521" s="14" t="str">
        <f>IF(F520="","Neužpildytos visos objektų kainos","")</f>
        <v>Neužpildytos visos objektų kainos</v>
      </c>
    </row>
    <row r="522" spans="1:7" hidden="1" x14ac:dyDescent="0.25">
      <c r="C522" s="16" t="s">
        <v>47</v>
      </c>
      <c r="D522" s="19"/>
      <c r="E522" s="16" t="s">
        <v>48</v>
      </c>
      <c r="F522" s="16" t="str">
        <f>IF(OR(F521="",D522=""),"", ROUND(PRODUCT(D522,F521)/100,2))</f>
        <v/>
      </c>
      <c r="G522" s="14" t="str">
        <f>IF(D522="", "Nurodykite taikomą PVM dydį", "")</f>
        <v>Nurodykite taikomą PVM dydį</v>
      </c>
    </row>
    <row r="523" spans="1:7" hidden="1" x14ac:dyDescent="0.25">
      <c r="E523" s="16" t="s">
        <v>49</v>
      </c>
      <c r="F523" s="16">
        <f>IF(ISBLANK(F522), "", ROUND(SUM(F521:F522),2))</f>
        <v>0</v>
      </c>
      <c r="G523" s="14" t="s">
        <v>370</v>
      </c>
    </row>
    <row r="524" spans="1:7" hidden="1" x14ac:dyDescent="0.25"/>
    <row r="525" spans="1:7" hidden="1" x14ac:dyDescent="0.25"/>
    <row r="526" spans="1:7" hidden="1" x14ac:dyDescent="0.25"/>
    <row r="527" spans="1:7" hidden="1" x14ac:dyDescent="0.25">
      <c r="A527" s="12" t="s">
        <v>371</v>
      </c>
      <c r="B527" s="12" t="s">
        <v>372</v>
      </c>
    </row>
    <row r="528" spans="1:7" hidden="1" x14ac:dyDescent="0.25"/>
    <row r="529" spans="1:7" hidden="1" x14ac:dyDescent="0.25">
      <c r="A529" s="12" t="s">
        <v>28</v>
      </c>
    </row>
    <row r="530" spans="1:7" hidden="1" x14ac:dyDescent="0.25">
      <c r="A530" s="16" t="s">
        <v>29</v>
      </c>
      <c r="B530" s="16" t="s">
        <v>30</v>
      </c>
      <c r="C530" s="16" t="s">
        <v>31</v>
      </c>
      <c r="D530" s="16" t="s">
        <v>32</v>
      </c>
      <c r="E530" s="16" t="s">
        <v>33</v>
      </c>
      <c r="F530" s="16" t="s">
        <v>34</v>
      </c>
      <c r="G530" s="16" t="s">
        <v>35</v>
      </c>
    </row>
    <row r="531" spans="1:7" hidden="1" x14ac:dyDescent="0.25">
      <c r="A531" s="16" t="s">
        <v>373</v>
      </c>
      <c r="B531" s="16" t="s">
        <v>374</v>
      </c>
      <c r="C531" s="17"/>
      <c r="D531" s="17"/>
      <c r="E531" s="17"/>
      <c r="F531" s="17"/>
      <c r="G531" s="17"/>
    </row>
    <row r="532" spans="1:7" hidden="1" x14ac:dyDescent="0.25">
      <c r="A532" s="17" t="s">
        <v>375</v>
      </c>
      <c r="B532" s="17" t="s">
        <v>376</v>
      </c>
      <c r="C532" s="17">
        <v>200</v>
      </c>
      <c r="D532" s="17" t="s">
        <v>67</v>
      </c>
      <c r="E532" s="18"/>
      <c r="F532" s="17" t="str">
        <f>IF(ISBLANK(E532),"", PRODUCT(C532,E532))</f>
        <v/>
      </c>
      <c r="G532" s="19"/>
    </row>
    <row r="533" spans="1:7" hidden="1" x14ac:dyDescent="0.25">
      <c r="E533" s="16" t="s">
        <v>46</v>
      </c>
      <c r="F533" s="16" t="str">
        <f>IF(F532="","",ROUND(SUM(F532:F532),2))</f>
        <v/>
      </c>
      <c r="G533" s="14" t="str">
        <f>IF(F532="","Neužpildytos visos objektų kainos","")</f>
        <v>Neužpildytos visos objektų kainos</v>
      </c>
    </row>
    <row r="534" spans="1:7" hidden="1" x14ac:dyDescent="0.25">
      <c r="C534" s="16" t="s">
        <v>47</v>
      </c>
      <c r="D534" s="19"/>
      <c r="E534" s="16" t="s">
        <v>48</v>
      </c>
      <c r="F534" s="16" t="str">
        <f>IF(OR(F533="",D534=""),"", ROUND(PRODUCT(D534,F533)/100,2))</f>
        <v/>
      </c>
      <c r="G534" s="14" t="str">
        <f>IF(D534="", "Nurodykite taikomą PVM dydį", "")</f>
        <v>Nurodykite taikomą PVM dydį</v>
      </c>
    </row>
    <row r="535" spans="1:7" hidden="1" x14ac:dyDescent="0.25">
      <c r="E535" s="16" t="s">
        <v>49</v>
      </c>
      <c r="F535" s="16">
        <f>IF(ISBLANK(F534), "", ROUND(SUM(F533:F534),2))</f>
        <v>0</v>
      </c>
      <c r="G535" s="14" t="s">
        <v>377</v>
      </c>
    </row>
    <row r="536" spans="1:7" hidden="1" x14ac:dyDescent="0.25"/>
    <row r="537" spans="1:7" hidden="1" x14ac:dyDescent="0.25"/>
    <row r="538" spans="1:7" hidden="1" x14ac:dyDescent="0.25"/>
    <row r="539" spans="1:7" hidden="1" x14ac:dyDescent="0.25">
      <c r="A539" s="12" t="s">
        <v>378</v>
      </c>
      <c r="B539" s="12" t="s">
        <v>379</v>
      </c>
    </row>
    <row r="540" spans="1:7" hidden="1" x14ac:dyDescent="0.25"/>
    <row r="541" spans="1:7" hidden="1" x14ac:dyDescent="0.25">
      <c r="A541" s="12" t="s">
        <v>28</v>
      </c>
    </row>
    <row r="542" spans="1:7" hidden="1" x14ac:dyDescent="0.25">
      <c r="A542" s="16" t="s">
        <v>29</v>
      </c>
      <c r="B542" s="16" t="s">
        <v>30</v>
      </c>
      <c r="C542" s="16" t="s">
        <v>31</v>
      </c>
      <c r="D542" s="16" t="s">
        <v>32</v>
      </c>
      <c r="E542" s="16" t="s">
        <v>33</v>
      </c>
      <c r="F542" s="16" t="s">
        <v>34</v>
      </c>
      <c r="G542" s="16" t="s">
        <v>35</v>
      </c>
    </row>
    <row r="543" spans="1:7" hidden="1" x14ac:dyDescent="0.25">
      <c r="A543" s="16" t="s">
        <v>380</v>
      </c>
      <c r="B543" s="16" t="s">
        <v>381</v>
      </c>
      <c r="C543" s="17"/>
      <c r="D543" s="17"/>
      <c r="E543" s="17"/>
      <c r="F543" s="17"/>
      <c r="G543" s="17"/>
    </row>
    <row r="544" spans="1:7" hidden="1" x14ac:dyDescent="0.25">
      <c r="A544" s="17" t="s">
        <v>382</v>
      </c>
      <c r="B544" s="17" t="s">
        <v>383</v>
      </c>
      <c r="C544" s="17">
        <v>15000</v>
      </c>
      <c r="D544" s="17" t="s">
        <v>67</v>
      </c>
      <c r="E544" s="18"/>
      <c r="F544" s="17" t="str">
        <f>IF(ISBLANK(E544),"", PRODUCT(C544,E544))</f>
        <v/>
      </c>
      <c r="G544" s="19"/>
    </row>
    <row r="545" spans="1:7" hidden="1" x14ac:dyDescent="0.25">
      <c r="A545" s="17" t="s">
        <v>384</v>
      </c>
      <c r="B545" s="17" t="s">
        <v>385</v>
      </c>
      <c r="C545" s="17">
        <v>15000</v>
      </c>
      <c r="D545" s="17" t="s">
        <v>67</v>
      </c>
      <c r="E545" s="18"/>
      <c r="F545" s="17" t="str">
        <f>IF(ISBLANK(E545),"", PRODUCT(C545,E545))</f>
        <v/>
      </c>
      <c r="G545" s="19"/>
    </row>
    <row r="546" spans="1:7" hidden="1" x14ac:dyDescent="0.25">
      <c r="E546" s="16" t="s">
        <v>46</v>
      </c>
      <c r="F546" s="16" t="str">
        <f>IF((SUMPRODUCT(--(F544:F545=""))&gt;0), "", ROUND(SUM(F544:F545),2))</f>
        <v/>
      </c>
      <c r="G546" s="14" t="str">
        <f>IF((SUMPRODUCT(--(F544:F545=""))&gt;0), "Neužpildytos visų objektų kainos", "")</f>
        <v>Neužpildytos visų objektų kainos</v>
      </c>
    </row>
    <row r="547" spans="1:7" hidden="1" x14ac:dyDescent="0.25">
      <c r="C547" s="16" t="s">
        <v>47</v>
      </c>
      <c r="D547" s="19"/>
      <c r="E547" s="16" t="s">
        <v>48</v>
      </c>
      <c r="F547" s="16" t="str">
        <f>IF(OR(F546="",D547=""),"", ROUND(PRODUCT(D547,F546)/100,2))</f>
        <v/>
      </c>
      <c r="G547" s="14" t="str">
        <f>IF(D547="", "Nurodykite taikomą PVM dydį", "")</f>
        <v>Nurodykite taikomą PVM dydį</v>
      </c>
    </row>
    <row r="548" spans="1:7" hidden="1" x14ac:dyDescent="0.25">
      <c r="E548" s="16" t="s">
        <v>49</v>
      </c>
      <c r="F548" s="16">
        <f>IF(ISBLANK(F547), "", ROUND(SUM(F546:F547),2))</f>
        <v>0</v>
      </c>
      <c r="G548" s="14" t="s">
        <v>386</v>
      </c>
    </row>
    <row r="549" spans="1:7" hidden="1" x14ac:dyDescent="0.25"/>
    <row r="550" spans="1:7" hidden="1" x14ac:dyDescent="0.25"/>
    <row r="551" spans="1:7" hidden="1" x14ac:dyDescent="0.25"/>
    <row r="552" spans="1:7" hidden="1" x14ac:dyDescent="0.25">
      <c r="A552" s="12" t="s">
        <v>387</v>
      </c>
      <c r="B552" s="12" t="s">
        <v>388</v>
      </c>
    </row>
    <row r="553" spans="1:7" hidden="1" x14ac:dyDescent="0.25"/>
    <row r="554" spans="1:7" hidden="1" x14ac:dyDescent="0.25">
      <c r="A554" s="12" t="s">
        <v>28</v>
      </c>
    </row>
    <row r="555" spans="1:7" hidden="1" x14ac:dyDescent="0.25">
      <c r="A555" s="16" t="s">
        <v>29</v>
      </c>
      <c r="B555" s="16" t="s">
        <v>30</v>
      </c>
      <c r="C555" s="16" t="s">
        <v>31</v>
      </c>
      <c r="D555" s="16" t="s">
        <v>32</v>
      </c>
      <c r="E555" s="16" t="s">
        <v>33</v>
      </c>
      <c r="F555" s="16" t="s">
        <v>34</v>
      </c>
      <c r="G555" s="16" t="s">
        <v>35</v>
      </c>
    </row>
    <row r="556" spans="1:7" hidden="1" x14ac:dyDescent="0.25">
      <c r="A556" s="16" t="s">
        <v>389</v>
      </c>
      <c r="B556" s="16" t="s">
        <v>390</v>
      </c>
      <c r="C556" s="17"/>
      <c r="D556" s="17"/>
      <c r="E556" s="17"/>
      <c r="F556" s="17"/>
      <c r="G556" s="17"/>
    </row>
    <row r="557" spans="1:7" hidden="1" x14ac:dyDescent="0.25">
      <c r="A557" s="17" t="s">
        <v>391</v>
      </c>
      <c r="B557" s="17" t="s">
        <v>392</v>
      </c>
      <c r="C557" s="17">
        <v>15</v>
      </c>
      <c r="D557" s="17" t="s">
        <v>67</v>
      </c>
      <c r="E557" s="18"/>
      <c r="F557" s="17" t="str">
        <f>IF(ISBLANK(E557),"", PRODUCT(C557,E557))</f>
        <v/>
      </c>
      <c r="G557" s="19"/>
    </row>
    <row r="558" spans="1:7" hidden="1" x14ac:dyDescent="0.25">
      <c r="A558" s="17" t="s">
        <v>393</v>
      </c>
      <c r="B558" s="17" t="s">
        <v>392</v>
      </c>
      <c r="C558" s="17">
        <v>15</v>
      </c>
      <c r="D558" s="17" t="s">
        <v>67</v>
      </c>
      <c r="E558" s="18"/>
      <c r="F558" s="17" t="str">
        <f>IF(ISBLANK(E558),"", PRODUCT(C558,E558))</f>
        <v/>
      </c>
      <c r="G558" s="19"/>
    </row>
    <row r="559" spans="1:7" hidden="1" x14ac:dyDescent="0.25">
      <c r="A559" s="17" t="s">
        <v>394</v>
      </c>
      <c r="B559" s="17" t="s">
        <v>392</v>
      </c>
      <c r="C559" s="17">
        <v>15</v>
      </c>
      <c r="D559" s="17" t="s">
        <v>67</v>
      </c>
      <c r="E559" s="18"/>
      <c r="F559" s="17" t="str">
        <f>IF(ISBLANK(E559),"", PRODUCT(C559,E559))</f>
        <v/>
      </c>
      <c r="G559" s="19"/>
    </row>
    <row r="560" spans="1:7" hidden="1" x14ac:dyDescent="0.25">
      <c r="E560" s="16" t="s">
        <v>46</v>
      </c>
      <c r="F560" s="16" t="str">
        <f>IF((SUMPRODUCT(--(F557:F559=""))&gt;0), "", ROUND(SUM(F557:F559),2))</f>
        <v/>
      </c>
      <c r="G560" s="14" t="str">
        <f>IF((SUMPRODUCT(--(F557:F559=""))&gt;0), "Neužpildytos visų objektų kainos", "")</f>
        <v>Neužpildytos visų objektų kainos</v>
      </c>
    </row>
    <row r="561" spans="1:7" hidden="1" x14ac:dyDescent="0.25">
      <c r="C561" s="16" t="s">
        <v>47</v>
      </c>
      <c r="D561" s="19"/>
      <c r="E561" s="16" t="s">
        <v>48</v>
      </c>
      <c r="F561" s="16" t="str">
        <f>IF(OR(F560="",D561=""),"", ROUND(PRODUCT(D561,F560)/100,2))</f>
        <v/>
      </c>
      <c r="G561" s="14" t="str">
        <f>IF(D561="", "Nurodykite taikomą PVM dydį", "")</f>
        <v>Nurodykite taikomą PVM dydį</v>
      </c>
    </row>
    <row r="562" spans="1:7" hidden="1" x14ac:dyDescent="0.25">
      <c r="E562" s="16" t="s">
        <v>49</v>
      </c>
      <c r="F562" s="16">
        <f>IF(ISBLANK(F561), "", ROUND(SUM(F560:F561),2))</f>
        <v>0</v>
      </c>
      <c r="G562" s="14" t="s">
        <v>395</v>
      </c>
    </row>
    <row r="563" spans="1:7" hidden="1" x14ac:dyDescent="0.25"/>
    <row r="564" spans="1:7" hidden="1" x14ac:dyDescent="0.25"/>
    <row r="565" spans="1:7" hidden="1" x14ac:dyDescent="0.25"/>
    <row r="566" spans="1:7" hidden="1" x14ac:dyDescent="0.25">
      <c r="A566" s="12" t="s">
        <v>396</v>
      </c>
      <c r="B566" s="12" t="s">
        <v>397</v>
      </c>
    </row>
    <row r="567" spans="1:7" hidden="1" x14ac:dyDescent="0.25"/>
    <row r="568" spans="1:7" hidden="1" x14ac:dyDescent="0.25">
      <c r="A568" s="12" t="s">
        <v>28</v>
      </c>
    </row>
    <row r="569" spans="1:7" hidden="1" x14ac:dyDescent="0.25">
      <c r="A569" s="16" t="s">
        <v>29</v>
      </c>
      <c r="B569" s="16" t="s">
        <v>30</v>
      </c>
      <c r="C569" s="16" t="s">
        <v>31</v>
      </c>
      <c r="D569" s="16" t="s">
        <v>32</v>
      </c>
      <c r="E569" s="16" t="s">
        <v>33</v>
      </c>
      <c r="F569" s="16" t="s">
        <v>34</v>
      </c>
      <c r="G569" s="16" t="s">
        <v>35</v>
      </c>
    </row>
    <row r="570" spans="1:7" hidden="1" x14ac:dyDescent="0.25">
      <c r="A570" s="16" t="s">
        <v>398</v>
      </c>
      <c r="B570" s="16" t="s">
        <v>399</v>
      </c>
      <c r="C570" s="17"/>
      <c r="D570" s="17"/>
      <c r="E570" s="17"/>
      <c r="F570" s="17"/>
      <c r="G570" s="17"/>
    </row>
    <row r="571" spans="1:7" hidden="1" x14ac:dyDescent="0.25">
      <c r="A571" s="17" t="s">
        <v>400</v>
      </c>
      <c r="B571" s="17" t="s">
        <v>399</v>
      </c>
      <c r="C571" s="17">
        <v>50</v>
      </c>
      <c r="D571" s="17" t="s">
        <v>67</v>
      </c>
      <c r="E571" s="18"/>
      <c r="F571" s="17" t="str">
        <f>IF(ISBLANK(E571),"", PRODUCT(C571,E571))</f>
        <v/>
      </c>
      <c r="G571" s="19"/>
    </row>
    <row r="572" spans="1:7" hidden="1" x14ac:dyDescent="0.25">
      <c r="E572" s="16" t="s">
        <v>46</v>
      </c>
      <c r="F572" s="16" t="str">
        <f>IF(F571="","",ROUND(SUM(F571:F571),2))</f>
        <v/>
      </c>
      <c r="G572" s="14" t="str">
        <f>IF(F571="","Neužpildytos visos objektų kainos","")</f>
        <v>Neužpildytos visos objektų kainos</v>
      </c>
    </row>
    <row r="573" spans="1:7" hidden="1" x14ac:dyDescent="0.25">
      <c r="C573" s="16" t="s">
        <v>47</v>
      </c>
      <c r="D573" s="19"/>
      <c r="E573" s="16" t="s">
        <v>48</v>
      </c>
      <c r="F573" s="16" t="str">
        <f>IF(OR(F572="",D573=""),"", ROUND(PRODUCT(D573,F572)/100,2))</f>
        <v/>
      </c>
      <c r="G573" s="14" t="str">
        <f>IF(D573="", "Nurodykite taikomą PVM dydį", "")</f>
        <v>Nurodykite taikomą PVM dydį</v>
      </c>
    </row>
    <row r="574" spans="1:7" hidden="1" x14ac:dyDescent="0.25">
      <c r="E574" s="16" t="s">
        <v>49</v>
      </c>
      <c r="F574" s="16">
        <f>IF(ISBLANK(F573), "", ROUND(SUM(F572:F573),2))</f>
        <v>0</v>
      </c>
      <c r="G574" s="14" t="s">
        <v>401</v>
      </c>
    </row>
    <row r="575" spans="1:7" hidden="1" x14ac:dyDescent="0.25"/>
    <row r="576" spans="1:7" hidden="1" x14ac:dyDescent="0.25"/>
    <row r="577" spans="1:7" hidden="1" x14ac:dyDescent="0.25"/>
    <row r="578" spans="1:7" hidden="1" x14ac:dyDescent="0.25">
      <c r="A578" s="12" t="s">
        <v>402</v>
      </c>
      <c r="B578" s="12" t="s">
        <v>403</v>
      </c>
    </row>
    <row r="579" spans="1:7" hidden="1" x14ac:dyDescent="0.25"/>
    <row r="580" spans="1:7" hidden="1" x14ac:dyDescent="0.25">
      <c r="A580" s="12" t="s">
        <v>28</v>
      </c>
    </row>
    <row r="581" spans="1:7" hidden="1" x14ac:dyDescent="0.25">
      <c r="A581" s="16" t="s">
        <v>29</v>
      </c>
      <c r="B581" s="16" t="s">
        <v>30</v>
      </c>
      <c r="C581" s="16" t="s">
        <v>31</v>
      </c>
      <c r="D581" s="16" t="s">
        <v>32</v>
      </c>
      <c r="E581" s="16" t="s">
        <v>33</v>
      </c>
      <c r="F581" s="16" t="s">
        <v>34</v>
      </c>
      <c r="G581" s="16" t="s">
        <v>35</v>
      </c>
    </row>
    <row r="582" spans="1:7" hidden="1" x14ac:dyDescent="0.25">
      <c r="A582" s="16" t="s">
        <v>404</v>
      </c>
      <c r="B582" s="16" t="s">
        <v>405</v>
      </c>
      <c r="C582" s="17"/>
      <c r="D582" s="17"/>
      <c r="E582" s="17"/>
      <c r="F582" s="17"/>
      <c r="G582" s="17"/>
    </row>
    <row r="583" spans="1:7" hidden="1" x14ac:dyDescent="0.25">
      <c r="A583" s="17" t="s">
        <v>406</v>
      </c>
      <c r="B583" s="17" t="s">
        <v>407</v>
      </c>
      <c r="C583" s="17">
        <v>100</v>
      </c>
      <c r="D583" s="17" t="s">
        <v>67</v>
      </c>
      <c r="E583" s="18"/>
      <c r="F583" s="17" t="str">
        <f>IF(ISBLANK(E583),"", PRODUCT(C583,E583))</f>
        <v/>
      </c>
      <c r="G583" s="19"/>
    </row>
    <row r="584" spans="1:7" hidden="1" x14ac:dyDescent="0.25">
      <c r="E584" s="16" t="s">
        <v>46</v>
      </c>
      <c r="F584" s="16" t="str">
        <f>IF(F583="","",ROUND(SUM(F583:F583),2))</f>
        <v/>
      </c>
      <c r="G584" s="14" t="str">
        <f>IF(F583="","Neužpildytos visos objektų kainos","")</f>
        <v>Neužpildytos visos objektų kainos</v>
      </c>
    </row>
    <row r="585" spans="1:7" hidden="1" x14ac:dyDescent="0.25">
      <c r="C585" s="16" t="s">
        <v>47</v>
      </c>
      <c r="D585" s="19"/>
      <c r="E585" s="16" t="s">
        <v>48</v>
      </c>
      <c r="F585" s="16" t="str">
        <f>IF(OR(F584="",D585=""),"", ROUND(PRODUCT(D585,F584)/100,2))</f>
        <v/>
      </c>
      <c r="G585" s="14" t="str">
        <f>IF(D585="", "Nurodykite taikomą PVM dydį", "")</f>
        <v>Nurodykite taikomą PVM dydį</v>
      </c>
    </row>
    <row r="586" spans="1:7" hidden="1" x14ac:dyDescent="0.25">
      <c r="E586" s="16" t="s">
        <v>49</v>
      </c>
      <c r="F586" s="16">
        <f>IF(ISBLANK(F585), "", ROUND(SUM(F584:F585),2))</f>
        <v>0</v>
      </c>
      <c r="G586" s="14" t="s">
        <v>408</v>
      </c>
    </row>
    <row r="587" spans="1:7" hidden="1" x14ac:dyDescent="0.25"/>
    <row r="588" spans="1:7" hidden="1" x14ac:dyDescent="0.25"/>
    <row r="589" spans="1:7" hidden="1" x14ac:dyDescent="0.25"/>
    <row r="590" spans="1:7" hidden="1" x14ac:dyDescent="0.25">
      <c r="A590" s="12" t="s">
        <v>409</v>
      </c>
      <c r="B590" s="12" t="s">
        <v>410</v>
      </c>
    </row>
    <row r="591" spans="1:7" hidden="1" x14ac:dyDescent="0.25"/>
    <row r="592" spans="1:7" hidden="1" x14ac:dyDescent="0.25">
      <c r="A592" s="12" t="s">
        <v>28</v>
      </c>
    </row>
    <row r="593" spans="1:7" hidden="1" x14ac:dyDescent="0.25">
      <c r="A593" s="16" t="s">
        <v>29</v>
      </c>
      <c r="B593" s="16" t="s">
        <v>30</v>
      </c>
      <c r="C593" s="16" t="s">
        <v>31</v>
      </c>
      <c r="D593" s="16" t="s">
        <v>32</v>
      </c>
      <c r="E593" s="16" t="s">
        <v>33</v>
      </c>
      <c r="F593" s="16" t="s">
        <v>34</v>
      </c>
      <c r="G593" s="16" t="s">
        <v>35</v>
      </c>
    </row>
    <row r="594" spans="1:7" hidden="1" x14ac:dyDescent="0.25">
      <c r="A594" s="16" t="s">
        <v>411</v>
      </c>
      <c r="B594" s="16" t="s">
        <v>412</v>
      </c>
      <c r="C594" s="17"/>
      <c r="D594" s="17"/>
      <c r="E594" s="17"/>
      <c r="F594" s="17"/>
      <c r="G594" s="17"/>
    </row>
    <row r="595" spans="1:7" hidden="1" x14ac:dyDescent="0.25">
      <c r="A595" s="17" t="s">
        <v>413</v>
      </c>
      <c r="B595" s="17" t="s">
        <v>414</v>
      </c>
      <c r="C595" s="17">
        <v>2000</v>
      </c>
      <c r="D595" s="17" t="s">
        <v>67</v>
      </c>
      <c r="E595" s="18"/>
      <c r="F595" s="17" t="str">
        <f>IF(ISBLANK(E595),"", PRODUCT(C595,E595))</f>
        <v/>
      </c>
      <c r="G595" s="19"/>
    </row>
    <row r="596" spans="1:7" hidden="1" x14ac:dyDescent="0.25">
      <c r="E596" s="16" t="s">
        <v>46</v>
      </c>
      <c r="F596" s="16" t="str">
        <f>IF(F595="","",ROUND(SUM(F595:F595),2))</f>
        <v/>
      </c>
      <c r="G596" s="14" t="str">
        <f>IF(F595="","Neužpildytos visos objektų kainos","")</f>
        <v>Neužpildytos visos objektų kainos</v>
      </c>
    </row>
    <row r="597" spans="1:7" hidden="1" x14ac:dyDescent="0.25">
      <c r="C597" s="16" t="s">
        <v>47</v>
      </c>
      <c r="D597" s="19"/>
      <c r="E597" s="16" t="s">
        <v>48</v>
      </c>
      <c r="F597" s="16" t="str">
        <f>IF(OR(F596="",D597=""),"", ROUND(PRODUCT(D597,F596)/100,2))</f>
        <v/>
      </c>
      <c r="G597" s="14" t="str">
        <f>IF(D597="", "Nurodykite taikomą PVM dydį", "")</f>
        <v>Nurodykite taikomą PVM dydį</v>
      </c>
    </row>
    <row r="598" spans="1:7" hidden="1" x14ac:dyDescent="0.25">
      <c r="E598" s="16" t="s">
        <v>49</v>
      </c>
      <c r="F598" s="16">
        <f>IF(ISBLANK(F597), "", ROUND(SUM(F596:F597),2))</f>
        <v>0</v>
      </c>
      <c r="G598" s="14" t="s">
        <v>415</v>
      </c>
    </row>
    <row r="599" spans="1:7" hidden="1" x14ac:dyDescent="0.25"/>
    <row r="600" spans="1:7" hidden="1" x14ac:dyDescent="0.25"/>
    <row r="601" spans="1:7" hidden="1" x14ac:dyDescent="0.25"/>
    <row r="602" spans="1:7" hidden="1" x14ac:dyDescent="0.25">
      <c r="A602" s="12" t="s">
        <v>416</v>
      </c>
      <c r="B602" s="12" t="s">
        <v>417</v>
      </c>
    </row>
    <row r="603" spans="1:7" hidden="1" x14ac:dyDescent="0.25"/>
    <row r="604" spans="1:7" hidden="1" x14ac:dyDescent="0.25">
      <c r="A604" s="12" t="s">
        <v>28</v>
      </c>
    </row>
    <row r="605" spans="1:7" hidden="1" x14ac:dyDescent="0.25">
      <c r="A605" s="16" t="s">
        <v>29</v>
      </c>
      <c r="B605" s="16" t="s">
        <v>30</v>
      </c>
      <c r="C605" s="16" t="s">
        <v>31</v>
      </c>
      <c r="D605" s="16" t="s">
        <v>32</v>
      </c>
      <c r="E605" s="16" t="s">
        <v>33</v>
      </c>
      <c r="F605" s="16" t="s">
        <v>34</v>
      </c>
      <c r="G605" s="16" t="s">
        <v>35</v>
      </c>
    </row>
    <row r="606" spans="1:7" hidden="1" x14ac:dyDescent="0.25">
      <c r="A606" s="16" t="s">
        <v>418</v>
      </c>
      <c r="B606" s="16" t="s">
        <v>419</v>
      </c>
      <c r="C606" s="17"/>
      <c r="D606" s="17"/>
      <c r="E606" s="17"/>
      <c r="F606" s="17"/>
      <c r="G606" s="17"/>
    </row>
    <row r="607" spans="1:7" hidden="1" x14ac:dyDescent="0.25">
      <c r="A607" s="17" t="s">
        <v>420</v>
      </c>
      <c r="B607" s="17" t="s">
        <v>421</v>
      </c>
      <c r="C607" s="17">
        <v>60</v>
      </c>
      <c r="D607" s="17" t="s">
        <v>67</v>
      </c>
      <c r="E607" s="18"/>
      <c r="F607" s="17" t="str">
        <f>IF(ISBLANK(E607),"", PRODUCT(C607,E607))</f>
        <v/>
      </c>
      <c r="G607" s="19"/>
    </row>
    <row r="608" spans="1:7" hidden="1" x14ac:dyDescent="0.25">
      <c r="A608" s="17" t="s">
        <v>422</v>
      </c>
      <c r="B608" s="17" t="s">
        <v>423</v>
      </c>
      <c r="C608" s="17">
        <v>120</v>
      </c>
      <c r="D608" s="17" t="s">
        <v>67</v>
      </c>
      <c r="E608" s="18"/>
      <c r="F608" s="17" t="str">
        <f>IF(ISBLANK(E608),"", PRODUCT(C608,E608))</f>
        <v/>
      </c>
      <c r="G608" s="19"/>
    </row>
    <row r="609" spans="1:7" hidden="1" x14ac:dyDescent="0.25">
      <c r="A609" s="17" t="s">
        <v>424</v>
      </c>
      <c r="B609" s="17" t="s">
        <v>423</v>
      </c>
      <c r="C609" s="17">
        <v>450</v>
      </c>
      <c r="D609" s="17" t="s">
        <v>67</v>
      </c>
      <c r="E609" s="18"/>
      <c r="F609" s="17" t="str">
        <f>IF(ISBLANK(E609),"", PRODUCT(C609,E609))</f>
        <v/>
      </c>
      <c r="G609" s="19"/>
    </row>
    <row r="610" spans="1:7" hidden="1" x14ac:dyDescent="0.25">
      <c r="A610" s="17" t="s">
        <v>425</v>
      </c>
      <c r="B610" s="17" t="s">
        <v>423</v>
      </c>
      <c r="C610" s="17">
        <v>6000</v>
      </c>
      <c r="D610" s="17" t="s">
        <v>67</v>
      </c>
      <c r="E610" s="18"/>
      <c r="F610" s="17" t="str">
        <f>IF(ISBLANK(E610),"", PRODUCT(C610,E610))</f>
        <v/>
      </c>
      <c r="G610" s="19"/>
    </row>
    <row r="611" spans="1:7" hidden="1" x14ac:dyDescent="0.25">
      <c r="E611" s="16" t="s">
        <v>46</v>
      </c>
      <c r="F611" s="16" t="str">
        <f>IF((SUMPRODUCT(--(F607:F610=""))&gt;0), "", ROUND(SUM(F607:F610),2))</f>
        <v/>
      </c>
      <c r="G611" s="14" t="str">
        <f>IF((SUMPRODUCT(--(F607:F610=""))&gt;0), "Neužpildytos visų objektų kainos", "")</f>
        <v>Neužpildytos visų objektų kainos</v>
      </c>
    </row>
    <row r="612" spans="1:7" hidden="1" x14ac:dyDescent="0.25">
      <c r="C612" s="16" t="s">
        <v>47</v>
      </c>
      <c r="D612" s="19"/>
      <c r="E612" s="16" t="s">
        <v>48</v>
      </c>
      <c r="F612" s="16" t="str">
        <f>IF(OR(F611="",D612=""),"", ROUND(PRODUCT(D612,F611)/100,2))</f>
        <v/>
      </c>
      <c r="G612" s="14" t="str">
        <f>IF(D612="", "Nurodykite taikomą PVM dydį", "")</f>
        <v>Nurodykite taikomą PVM dydį</v>
      </c>
    </row>
    <row r="613" spans="1:7" hidden="1" x14ac:dyDescent="0.25">
      <c r="E613" s="16" t="s">
        <v>49</v>
      </c>
      <c r="F613" s="16">
        <f>IF(ISBLANK(F612), "", ROUND(SUM(F611:F612),2))</f>
        <v>0</v>
      </c>
      <c r="G613" s="14" t="s">
        <v>426</v>
      </c>
    </row>
    <row r="614" spans="1:7" hidden="1" x14ac:dyDescent="0.25"/>
    <row r="615" spans="1:7" hidden="1" x14ac:dyDescent="0.25"/>
    <row r="616" spans="1:7" hidden="1" x14ac:dyDescent="0.25"/>
    <row r="617" spans="1:7" hidden="1" x14ac:dyDescent="0.25">
      <c r="A617" s="12" t="s">
        <v>427</v>
      </c>
      <c r="B617" s="12" t="s">
        <v>428</v>
      </c>
    </row>
    <row r="618" spans="1:7" hidden="1" x14ac:dyDescent="0.25"/>
    <row r="619" spans="1:7" hidden="1" x14ac:dyDescent="0.25">
      <c r="A619" s="12" t="s">
        <v>28</v>
      </c>
    </row>
    <row r="620" spans="1:7" hidden="1" x14ac:dyDescent="0.25">
      <c r="A620" s="16" t="s">
        <v>29</v>
      </c>
      <c r="B620" s="16" t="s">
        <v>30</v>
      </c>
      <c r="C620" s="16" t="s">
        <v>31</v>
      </c>
      <c r="D620" s="16" t="s">
        <v>32</v>
      </c>
      <c r="E620" s="16" t="s">
        <v>33</v>
      </c>
      <c r="F620" s="16" t="s">
        <v>34</v>
      </c>
      <c r="G620" s="16" t="s">
        <v>35</v>
      </c>
    </row>
    <row r="621" spans="1:7" hidden="1" x14ac:dyDescent="0.25">
      <c r="A621" s="16" t="s">
        <v>429</v>
      </c>
      <c r="B621" s="16" t="s">
        <v>430</v>
      </c>
      <c r="C621" s="17"/>
      <c r="D621" s="17"/>
      <c r="E621" s="17"/>
      <c r="F621" s="17"/>
      <c r="G621" s="17"/>
    </row>
    <row r="622" spans="1:7" hidden="1" x14ac:dyDescent="0.25">
      <c r="A622" s="17" t="s">
        <v>431</v>
      </c>
      <c r="B622" s="17" t="s">
        <v>432</v>
      </c>
      <c r="C622" s="17">
        <v>45</v>
      </c>
      <c r="D622" s="17" t="s">
        <v>67</v>
      </c>
      <c r="E622" s="18"/>
      <c r="F622" s="17" t="str">
        <f>IF(ISBLANK(E622),"", PRODUCT(C622,E622))</f>
        <v/>
      </c>
      <c r="G622" s="19"/>
    </row>
    <row r="623" spans="1:7" hidden="1" x14ac:dyDescent="0.25">
      <c r="E623" s="16" t="s">
        <v>46</v>
      </c>
      <c r="F623" s="16" t="str">
        <f>IF(F622="","",ROUND(SUM(F622:F622),2))</f>
        <v/>
      </c>
      <c r="G623" s="14" t="str">
        <f>IF(F622="","Neužpildytos visos objektų kainos","")</f>
        <v>Neužpildytos visos objektų kainos</v>
      </c>
    </row>
    <row r="624" spans="1:7" hidden="1" x14ac:dyDescent="0.25">
      <c r="C624" s="16" t="s">
        <v>47</v>
      </c>
      <c r="D624" s="19"/>
      <c r="E624" s="16" t="s">
        <v>48</v>
      </c>
      <c r="F624" s="16" t="str">
        <f>IF(OR(F623="",D624=""),"", ROUND(PRODUCT(D624,F623)/100,2))</f>
        <v/>
      </c>
      <c r="G624" s="14" t="str">
        <f>IF(D624="", "Nurodykite taikomą PVM dydį", "")</f>
        <v>Nurodykite taikomą PVM dydį</v>
      </c>
    </row>
    <row r="625" spans="1:7" hidden="1" x14ac:dyDescent="0.25">
      <c r="E625" s="16" t="s">
        <v>49</v>
      </c>
      <c r="F625" s="16">
        <f>IF(ISBLANK(F624), "", ROUND(SUM(F623:F624),2))</f>
        <v>0</v>
      </c>
      <c r="G625" s="14" t="s">
        <v>433</v>
      </c>
    </row>
    <row r="626" spans="1:7" hidden="1" x14ac:dyDescent="0.25"/>
    <row r="627" spans="1:7" hidden="1" x14ac:dyDescent="0.25"/>
    <row r="628" spans="1:7" hidden="1" x14ac:dyDescent="0.25"/>
    <row r="629" spans="1:7" hidden="1" x14ac:dyDescent="0.25">
      <c r="A629" s="12" t="s">
        <v>434</v>
      </c>
      <c r="B629" s="12" t="s">
        <v>435</v>
      </c>
    </row>
    <row r="630" spans="1:7" hidden="1" x14ac:dyDescent="0.25"/>
    <row r="631" spans="1:7" hidden="1" x14ac:dyDescent="0.25">
      <c r="A631" s="12" t="s">
        <v>28</v>
      </c>
    </row>
    <row r="632" spans="1:7" hidden="1" x14ac:dyDescent="0.25">
      <c r="A632" s="16" t="s">
        <v>29</v>
      </c>
      <c r="B632" s="16" t="s">
        <v>30</v>
      </c>
      <c r="C632" s="16" t="s">
        <v>31</v>
      </c>
      <c r="D632" s="16" t="s">
        <v>32</v>
      </c>
      <c r="E632" s="16" t="s">
        <v>33</v>
      </c>
      <c r="F632" s="16" t="s">
        <v>34</v>
      </c>
      <c r="G632" s="16" t="s">
        <v>35</v>
      </c>
    </row>
    <row r="633" spans="1:7" hidden="1" x14ac:dyDescent="0.25">
      <c r="A633" s="16" t="s">
        <v>436</v>
      </c>
      <c r="B633" s="16" t="s">
        <v>437</v>
      </c>
      <c r="C633" s="17"/>
      <c r="D633" s="17"/>
      <c r="E633" s="17"/>
      <c r="F633" s="17"/>
      <c r="G633" s="17"/>
    </row>
    <row r="634" spans="1:7" hidden="1" x14ac:dyDescent="0.25">
      <c r="A634" s="17" t="s">
        <v>438</v>
      </c>
      <c r="B634" s="17" t="s">
        <v>439</v>
      </c>
      <c r="C634" s="17">
        <v>90</v>
      </c>
      <c r="D634" s="17" t="s">
        <v>67</v>
      </c>
      <c r="E634" s="18"/>
      <c r="F634" s="17" t="str">
        <f>IF(ISBLANK(E634),"", PRODUCT(C634,E634))</f>
        <v/>
      </c>
      <c r="G634" s="19"/>
    </row>
    <row r="635" spans="1:7" hidden="1" x14ac:dyDescent="0.25">
      <c r="E635" s="16" t="s">
        <v>46</v>
      </c>
      <c r="F635" s="16" t="str">
        <f>IF(F634="","",ROUND(SUM(F634:F634),2))</f>
        <v/>
      </c>
      <c r="G635" s="14" t="str">
        <f>IF(F634="","Neužpildytos visos objektų kainos","")</f>
        <v>Neužpildytos visos objektų kainos</v>
      </c>
    </row>
    <row r="636" spans="1:7" hidden="1" x14ac:dyDescent="0.25">
      <c r="C636" s="16" t="s">
        <v>47</v>
      </c>
      <c r="D636" s="19"/>
      <c r="E636" s="16" t="s">
        <v>48</v>
      </c>
      <c r="F636" s="16" t="str">
        <f>IF(OR(F635="",D636=""),"", ROUND(PRODUCT(D636,F635)/100,2))</f>
        <v/>
      </c>
      <c r="G636" s="14" t="str">
        <f>IF(D636="", "Nurodykite taikomą PVM dydį", "")</f>
        <v>Nurodykite taikomą PVM dydį</v>
      </c>
    </row>
    <row r="637" spans="1:7" hidden="1" x14ac:dyDescent="0.25">
      <c r="E637" s="16" t="s">
        <v>49</v>
      </c>
      <c r="F637" s="16">
        <f>IF(ISBLANK(F636), "", ROUND(SUM(F635:F636),2))</f>
        <v>0</v>
      </c>
      <c r="G637" s="14" t="s">
        <v>164</v>
      </c>
    </row>
    <row r="638" spans="1:7" hidden="1" x14ac:dyDescent="0.25"/>
    <row r="639" spans="1:7" hidden="1" x14ac:dyDescent="0.25"/>
    <row r="640" spans="1:7" hidden="1" x14ac:dyDescent="0.25"/>
    <row r="641" spans="1:7" hidden="1" x14ac:dyDescent="0.25">
      <c r="A641" s="12" t="s">
        <v>440</v>
      </c>
      <c r="B641" s="12" t="s">
        <v>441</v>
      </c>
    </row>
    <row r="642" spans="1:7" hidden="1" x14ac:dyDescent="0.25"/>
    <row r="643" spans="1:7" hidden="1" x14ac:dyDescent="0.25">
      <c r="A643" s="12" t="s">
        <v>28</v>
      </c>
    </row>
    <row r="644" spans="1:7" hidden="1" x14ac:dyDescent="0.25">
      <c r="A644" s="16" t="s">
        <v>29</v>
      </c>
      <c r="B644" s="16" t="s">
        <v>30</v>
      </c>
      <c r="C644" s="16" t="s">
        <v>31</v>
      </c>
      <c r="D644" s="16" t="s">
        <v>32</v>
      </c>
      <c r="E644" s="16" t="s">
        <v>33</v>
      </c>
      <c r="F644" s="16" t="s">
        <v>34</v>
      </c>
      <c r="G644" s="16" t="s">
        <v>35</v>
      </c>
    </row>
    <row r="645" spans="1:7" hidden="1" x14ac:dyDescent="0.25">
      <c r="A645" s="16" t="s">
        <v>442</v>
      </c>
      <c r="B645" s="16" t="s">
        <v>443</v>
      </c>
      <c r="C645" s="17"/>
      <c r="D645" s="17"/>
      <c r="E645" s="17"/>
      <c r="F645" s="17"/>
      <c r="G645" s="17"/>
    </row>
    <row r="646" spans="1:7" hidden="1" x14ac:dyDescent="0.25">
      <c r="A646" s="17" t="s">
        <v>444</v>
      </c>
      <c r="B646" s="17" t="s">
        <v>445</v>
      </c>
      <c r="C646" s="17">
        <v>900</v>
      </c>
      <c r="D646" s="17" t="s">
        <v>117</v>
      </c>
      <c r="E646" s="18"/>
      <c r="F646" s="17" t="str">
        <f>IF(ISBLANK(E646),"", PRODUCT(C646,E646))</f>
        <v/>
      </c>
      <c r="G646" s="19"/>
    </row>
    <row r="647" spans="1:7" hidden="1" x14ac:dyDescent="0.25">
      <c r="E647" s="16" t="s">
        <v>46</v>
      </c>
      <c r="F647" s="16" t="str">
        <f>IF(F646="","",ROUND(SUM(F646:F646),2))</f>
        <v/>
      </c>
      <c r="G647" s="14" t="str">
        <f>IF(F646="","Neužpildytos visos objektų kainos","")</f>
        <v>Neužpildytos visos objektų kainos</v>
      </c>
    </row>
    <row r="648" spans="1:7" hidden="1" x14ac:dyDescent="0.25">
      <c r="C648" s="16" t="s">
        <v>47</v>
      </c>
      <c r="D648" s="19"/>
      <c r="E648" s="16" t="s">
        <v>48</v>
      </c>
      <c r="F648" s="16" t="str">
        <f>IF(OR(F647="",D648=""),"", ROUND(PRODUCT(D648,F647)/100,2))</f>
        <v/>
      </c>
      <c r="G648" s="14" t="str">
        <f>IF(D648="", "Nurodykite taikomą PVM dydį", "")</f>
        <v>Nurodykite taikomą PVM dydį</v>
      </c>
    </row>
    <row r="649" spans="1:7" hidden="1" x14ac:dyDescent="0.25">
      <c r="E649" s="16" t="s">
        <v>49</v>
      </c>
      <c r="F649" s="16">
        <f>IF(ISBLANK(F648), "", ROUND(SUM(F647:F648),2))</f>
        <v>0</v>
      </c>
      <c r="G649" s="14" t="s">
        <v>446</v>
      </c>
    </row>
    <row r="650" spans="1:7" hidden="1" x14ac:dyDescent="0.25"/>
    <row r="651" spans="1:7" hidden="1" x14ac:dyDescent="0.25"/>
    <row r="652" spans="1:7" hidden="1" x14ac:dyDescent="0.25"/>
    <row r="653" spans="1:7" hidden="1" x14ac:dyDescent="0.25">
      <c r="A653" s="12" t="s">
        <v>447</v>
      </c>
      <c r="B653" s="12" t="s">
        <v>448</v>
      </c>
    </row>
    <row r="654" spans="1:7" hidden="1" x14ac:dyDescent="0.25"/>
    <row r="655" spans="1:7" hidden="1" x14ac:dyDescent="0.25">
      <c r="A655" s="12" t="s">
        <v>28</v>
      </c>
    </row>
    <row r="656" spans="1:7" hidden="1" x14ac:dyDescent="0.25">
      <c r="A656" s="16" t="s">
        <v>29</v>
      </c>
      <c r="B656" s="16" t="s">
        <v>30</v>
      </c>
      <c r="C656" s="16" t="s">
        <v>31</v>
      </c>
      <c r="D656" s="16" t="s">
        <v>32</v>
      </c>
      <c r="E656" s="16" t="s">
        <v>33</v>
      </c>
      <c r="F656" s="16" t="s">
        <v>34</v>
      </c>
      <c r="G656" s="16" t="s">
        <v>35</v>
      </c>
    </row>
    <row r="657" spans="1:7" hidden="1" x14ac:dyDescent="0.25">
      <c r="A657" s="16" t="s">
        <v>449</v>
      </c>
      <c r="B657" s="16" t="s">
        <v>450</v>
      </c>
      <c r="C657" s="17"/>
      <c r="D657" s="17"/>
      <c r="E657" s="17"/>
      <c r="F657" s="17"/>
      <c r="G657" s="17"/>
    </row>
    <row r="658" spans="1:7" hidden="1" x14ac:dyDescent="0.25">
      <c r="A658" s="17" t="s">
        <v>451</v>
      </c>
      <c r="B658" s="17" t="s">
        <v>450</v>
      </c>
      <c r="C658" s="17">
        <v>18</v>
      </c>
      <c r="D658" s="17" t="s">
        <v>67</v>
      </c>
      <c r="E658" s="18"/>
      <c r="F658" s="17" t="str">
        <f>IF(ISBLANK(E658),"", PRODUCT(C658,E658))</f>
        <v/>
      </c>
      <c r="G658" s="19"/>
    </row>
    <row r="659" spans="1:7" hidden="1" x14ac:dyDescent="0.25">
      <c r="E659" s="16" t="s">
        <v>46</v>
      </c>
      <c r="F659" s="16" t="str">
        <f>IF(F658="","",ROUND(SUM(F658:F658),2))</f>
        <v/>
      </c>
      <c r="G659" s="14" t="str">
        <f>IF(F658="","Neužpildytos visos objektų kainos","")</f>
        <v>Neužpildytos visos objektų kainos</v>
      </c>
    </row>
    <row r="660" spans="1:7" hidden="1" x14ac:dyDescent="0.25">
      <c r="C660" s="16" t="s">
        <v>47</v>
      </c>
      <c r="D660" s="19"/>
      <c r="E660" s="16" t="s">
        <v>48</v>
      </c>
      <c r="F660" s="16" t="str">
        <f>IF(OR(F659="",D660=""),"", ROUND(PRODUCT(D660,F659)/100,2))</f>
        <v/>
      </c>
      <c r="G660" s="14" t="str">
        <f>IF(D660="", "Nurodykite taikomą PVM dydį", "")</f>
        <v>Nurodykite taikomą PVM dydį</v>
      </c>
    </row>
    <row r="661" spans="1:7" hidden="1" x14ac:dyDescent="0.25">
      <c r="E661" s="16" t="s">
        <v>49</v>
      </c>
      <c r="F661" s="16">
        <f>IF(ISBLANK(F660), "", ROUND(SUM(F659:F660),2))</f>
        <v>0</v>
      </c>
      <c r="G661" s="14" t="s">
        <v>452</v>
      </c>
    </row>
    <row r="662" spans="1:7" hidden="1" x14ac:dyDescent="0.25"/>
    <row r="663" spans="1:7" hidden="1" x14ac:dyDescent="0.25"/>
    <row r="664" spans="1:7" hidden="1" x14ac:dyDescent="0.25"/>
    <row r="665" spans="1:7" hidden="1" x14ac:dyDescent="0.25">
      <c r="A665" s="12" t="s">
        <v>453</v>
      </c>
      <c r="B665" s="12" t="s">
        <v>454</v>
      </c>
    </row>
    <row r="666" spans="1:7" hidden="1" x14ac:dyDescent="0.25"/>
    <row r="667" spans="1:7" hidden="1" x14ac:dyDescent="0.25">
      <c r="A667" s="12" t="s">
        <v>28</v>
      </c>
    </row>
    <row r="668" spans="1:7" hidden="1" x14ac:dyDescent="0.25">
      <c r="A668" s="16" t="s">
        <v>29</v>
      </c>
      <c r="B668" s="16" t="s">
        <v>30</v>
      </c>
      <c r="C668" s="16" t="s">
        <v>31</v>
      </c>
      <c r="D668" s="16" t="s">
        <v>32</v>
      </c>
      <c r="E668" s="16" t="s">
        <v>33</v>
      </c>
      <c r="F668" s="16" t="s">
        <v>34</v>
      </c>
      <c r="G668" s="16" t="s">
        <v>35</v>
      </c>
    </row>
    <row r="669" spans="1:7" hidden="1" x14ac:dyDescent="0.25">
      <c r="A669" s="16" t="s">
        <v>455</v>
      </c>
      <c r="B669" s="16" t="s">
        <v>456</v>
      </c>
      <c r="C669" s="17"/>
      <c r="D669" s="17"/>
      <c r="E669" s="17"/>
      <c r="F669" s="17"/>
      <c r="G669" s="17"/>
    </row>
    <row r="670" spans="1:7" hidden="1" x14ac:dyDescent="0.25">
      <c r="A670" s="17" t="s">
        <v>457</v>
      </c>
      <c r="B670" s="17" t="s">
        <v>456</v>
      </c>
      <c r="C670" s="17">
        <v>90</v>
      </c>
      <c r="D670" s="17" t="s">
        <v>70</v>
      </c>
      <c r="E670" s="18"/>
      <c r="F670" s="17" t="str">
        <f>IF(ISBLANK(E670),"", PRODUCT(C670,E670))</f>
        <v/>
      </c>
      <c r="G670" s="19"/>
    </row>
    <row r="671" spans="1:7" hidden="1" x14ac:dyDescent="0.25">
      <c r="E671" s="16" t="s">
        <v>46</v>
      </c>
      <c r="F671" s="16" t="str">
        <f>IF(F670="","",ROUND(SUM(F670:F670),2))</f>
        <v/>
      </c>
      <c r="G671" s="14" t="str">
        <f>IF(F670="","Neužpildytos visos objektų kainos","")</f>
        <v>Neužpildytos visos objektų kainos</v>
      </c>
    </row>
    <row r="672" spans="1:7" hidden="1" x14ac:dyDescent="0.25">
      <c r="C672" s="16" t="s">
        <v>47</v>
      </c>
      <c r="D672" s="19"/>
      <c r="E672" s="16" t="s">
        <v>48</v>
      </c>
      <c r="F672" s="16" t="str">
        <f>IF(OR(F671="",D672=""),"", ROUND(PRODUCT(D672,F671)/100,2))</f>
        <v/>
      </c>
      <c r="G672" s="14" t="str">
        <f>IF(D672="", "Nurodykite taikomą PVM dydį", "")</f>
        <v>Nurodykite taikomą PVM dydį</v>
      </c>
    </row>
    <row r="673" spans="1:7" hidden="1" x14ac:dyDescent="0.25">
      <c r="E673" s="16" t="s">
        <v>49</v>
      </c>
      <c r="F673" s="16">
        <f>IF(ISBLANK(F672), "", ROUND(SUM(F671:F672),2))</f>
        <v>0</v>
      </c>
      <c r="G673" s="14" t="s">
        <v>458</v>
      </c>
    </row>
    <row r="674" spans="1:7" hidden="1" x14ac:dyDescent="0.25"/>
    <row r="675" spans="1:7" hidden="1" x14ac:dyDescent="0.25"/>
    <row r="676" spans="1:7" hidden="1" x14ac:dyDescent="0.25"/>
    <row r="677" spans="1:7" hidden="1" x14ac:dyDescent="0.25">
      <c r="A677" s="12" t="s">
        <v>459</v>
      </c>
      <c r="B677" s="12" t="s">
        <v>460</v>
      </c>
    </row>
    <row r="678" spans="1:7" hidden="1" x14ac:dyDescent="0.25"/>
    <row r="679" spans="1:7" hidden="1" x14ac:dyDescent="0.25">
      <c r="A679" s="12" t="s">
        <v>28</v>
      </c>
    </row>
    <row r="680" spans="1:7" hidden="1" x14ac:dyDescent="0.25">
      <c r="A680" s="16" t="s">
        <v>29</v>
      </c>
      <c r="B680" s="16" t="s">
        <v>30</v>
      </c>
      <c r="C680" s="16" t="s">
        <v>31</v>
      </c>
      <c r="D680" s="16" t="s">
        <v>32</v>
      </c>
      <c r="E680" s="16" t="s">
        <v>33</v>
      </c>
      <c r="F680" s="16" t="s">
        <v>34</v>
      </c>
      <c r="G680" s="16" t="s">
        <v>35</v>
      </c>
    </row>
    <row r="681" spans="1:7" hidden="1" x14ac:dyDescent="0.25">
      <c r="A681" s="16" t="s">
        <v>461</v>
      </c>
      <c r="B681" s="16" t="s">
        <v>462</v>
      </c>
      <c r="C681" s="17"/>
      <c r="D681" s="17"/>
      <c r="E681" s="17"/>
      <c r="F681" s="17"/>
      <c r="G681" s="17"/>
    </row>
    <row r="682" spans="1:7" hidden="1" x14ac:dyDescent="0.25">
      <c r="A682" s="17" t="s">
        <v>463</v>
      </c>
      <c r="B682" s="17" t="s">
        <v>464</v>
      </c>
      <c r="C682" s="17">
        <v>180</v>
      </c>
      <c r="D682" s="17" t="s">
        <v>67</v>
      </c>
      <c r="E682" s="18"/>
      <c r="F682" s="17" t="str">
        <f>IF(ISBLANK(E682),"", PRODUCT(C682,E682))</f>
        <v/>
      </c>
      <c r="G682" s="19"/>
    </row>
    <row r="683" spans="1:7" hidden="1" x14ac:dyDescent="0.25">
      <c r="E683" s="16" t="s">
        <v>46</v>
      </c>
      <c r="F683" s="16" t="str">
        <f>IF(F682="","",ROUND(SUM(F682:F682),2))</f>
        <v/>
      </c>
      <c r="G683" s="14" t="str">
        <f>IF(F682="","Neužpildytos visos objektų kainos","")</f>
        <v>Neužpildytos visos objektų kainos</v>
      </c>
    </row>
    <row r="684" spans="1:7" hidden="1" x14ac:dyDescent="0.25">
      <c r="C684" s="16" t="s">
        <v>47</v>
      </c>
      <c r="D684" s="19"/>
      <c r="E684" s="16" t="s">
        <v>48</v>
      </c>
      <c r="F684" s="16" t="str">
        <f>IF(OR(F683="",D684=""),"", ROUND(PRODUCT(D684,F683)/100,2))</f>
        <v/>
      </c>
      <c r="G684" s="14" t="str">
        <f>IF(D684="", "Nurodykite taikomą PVM dydį", "")</f>
        <v>Nurodykite taikomą PVM dydį</v>
      </c>
    </row>
    <row r="685" spans="1:7" hidden="1" x14ac:dyDescent="0.25">
      <c r="E685" s="16" t="s">
        <v>49</v>
      </c>
      <c r="F685" s="16">
        <f>IF(ISBLANK(F684), "", ROUND(SUM(F683:F684),2))</f>
        <v>0</v>
      </c>
      <c r="G685" s="14" t="s">
        <v>337</v>
      </c>
    </row>
    <row r="686" spans="1:7" hidden="1" x14ac:dyDescent="0.25"/>
    <row r="687" spans="1:7" hidden="1" x14ac:dyDescent="0.25"/>
    <row r="688" spans="1:7" hidden="1" x14ac:dyDescent="0.25"/>
    <row r="689" spans="1:7" hidden="1" x14ac:dyDescent="0.25">
      <c r="A689" s="12" t="s">
        <v>465</v>
      </c>
      <c r="B689" s="12" t="s">
        <v>466</v>
      </c>
    </row>
    <row r="690" spans="1:7" hidden="1" x14ac:dyDescent="0.25"/>
    <row r="691" spans="1:7" hidden="1" x14ac:dyDescent="0.25">
      <c r="A691" s="12" t="s">
        <v>28</v>
      </c>
    </row>
    <row r="692" spans="1:7" hidden="1" x14ac:dyDescent="0.25">
      <c r="A692" s="16" t="s">
        <v>29</v>
      </c>
      <c r="B692" s="16" t="s">
        <v>30</v>
      </c>
      <c r="C692" s="16" t="s">
        <v>31</v>
      </c>
      <c r="D692" s="16" t="s">
        <v>32</v>
      </c>
      <c r="E692" s="16" t="s">
        <v>33</v>
      </c>
      <c r="F692" s="16" t="s">
        <v>34</v>
      </c>
      <c r="G692" s="16" t="s">
        <v>35</v>
      </c>
    </row>
    <row r="693" spans="1:7" hidden="1" x14ac:dyDescent="0.25">
      <c r="A693" s="16" t="s">
        <v>467</v>
      </c>
      <c r="B693" s="16" t="s">
        <v>468</v>
      </c>
      <c r="C693" s="17"/>
      <c r="D693" s="17"/>
      <c r="E693" s="17"/>
      <c r="F693" s="17"/>
      <c r="G693" s="17"/>
    </row>
    <row r="694" spans="1:7" hidden="1" x14ac:dyDescent="0.25">
      <c r="A694" s="17" t="s">
        <v>469</v>
      </c>
      <c r="B694" s="17" t="s">
        <v>470</v>
      </c>
      <c r="C694" s="17">
        <v>36</v>
      </c>
      <c r="D694" s="17" t="s">
        <v>67</v>
      </c>
      <c r="E694" s="18"/>
      <c r="F694" s="17" t="str">
        <f>IF(ISBLANK(E694),"", PRODUCT(C694,E694))</f>
        <v/>
      </c>
      <c r="G694" s="19"/>
    </row>
    <row r="695" spans="1:7" hidden="1" x14ac:dyDescent="0.25">
      <c r="E695" s="16" t="s">
        <v>46</v>
      </c>
      <c r="F695" s="16" t="str">
        <f>IF(F694="","",ROUND(SUM(F694:F694),2))</f>
        <v/>
      </c>
      <c r="G695" s="14" t="str">
        <f>IF(F694="","Neužpildytos visos objektų kainos","")</f>
        <v>Neužpildytos visos objektų kainos</v>
      </c>
    </row>
    <row r="696" spans="1:7" hidden="1" x14ac:dyDescent="0.25">
      <c r="C696" s="16" t="s">
        <v>47</v>
      </c>
      <c r="D696" s="19"/>
      <c r="E696" s="16" t="s">
        <v>48</v>
      </c>
      <c r="F696" s="16" t="str">
        <f>IF(OR(F695="",D696=""),"", ROUND(PRODUCT(D696,F695)/100,2))</f>
        <v/>
      </c>
      <c r="G696" s="14" t="str">
        <f>IF(D696="", "Nurodykite taikomą PVM dydį", "")</f>
        <v>Nurodykite taikomą PVM dydį</v>
      </c>
    </row>
    <row r="697" spans="1:7" hidden="1" x14ac:dyDescent="0.25">
      <c r="E697" s="16" t="s">
        <v>49</v>
      </c>
      <c r="F697" s="16">
        <f>IF(ISBLANK(F696), "", ROUND(SUM(F695:F696),2))</f>
        <v>0</v>
      </c>
      <c r="G697" s="14" t="s">
        <v>471</v>
      </c>
    </row>
    <row r="698" spans="1:7" hidden="1" x14ac:dyDescent="0.25"/>
    <row r="699" spans="1:7" hidden="1" x14ac:dyDescent="0.25"/>
    <row r="700" spans="1:7" hidden="1" x14ac:dyDescent="0.25"/>
    <row r="701" spans="1:7" hidden="1" x14ac:dyDescent="0.25">
      <c r="A701" s="12" t="s">
        <v>472</v>
      </c>
      <c r="B701" s="12" t="s">
        <v>473</v>
      </c>
    </row>
    <row r="702" spans="1:7" hidden="1" x14ac:dyDescent="0.25"/>
    <row r="703" spans="1:7" hidden="1" x14ac:dyDescent="0.25">
      <c r="A703" s="12" t="s">
        <v>28</v>
      </c>
    </row>
    <row r="704" spans="1:7" hidden="1" x14ac:dyDescent="0.25">
      <c r="A704" s="16" t="s">
        <v>29</v>
      </c>
      <c r="B704" s="16" t="s">
        <v>30</v>
      </c>
      <c r="C704" s="16" t="s">
        <v>31</v>
      </c>
      <c r="D704" s="16" t="s">
        <v>32</v>
      </c>
      <c r="E704" s="16" t="s">
        <v>33</v>
      </c>
      <c r="F704" s="16" t="s">
        <v>34</v>
      </c>
      <c r="G704" s="16" t="s">
        <v>35</v>
      </c>
    </row>
    <row r="705" spans="1:7" hidden="1" x14ac:dyDescent="0.25">
      <c r="A705" s="16" t="s">
        <v>474</v>
      </c>
      <c r="B705" s="16" t="s">
        <v>475</v>
      </c>
      <c r="C705" s="17"/>
      <c r="D705" s="17"/>
      <c r="E705" s="17"/>
      <c r="F705" s="17"/>
      <c r="G705" s="17"/>
    </row>
    <row r="706" spans="1:7" hidden="1" x14ac:dyDescent="0.25">
      <c r="A706" s="17" t="s">
        <v>476</v>
      </c>
      <c r="B706" s="17" t="s">
        <v>477</v>
      </c>
      <c r="C706" s="17">
        <v>90</v>
      </c>
      <c r="D706" s="17" t="s">
        <v>67</v>
      </c>
      <c r="E706" s="18"/>
      <c r="F706" s="17" t="str">
        <f>IF(ISBLANK(E706),"", PRODUCT(C706,E706))</f>
        <v/>
      </c>
      <c r="G706" s="19"/>
    </row>
    <row r="707" spans="1:7" hidden="1" x14ac:dyDescent="0.25">
      <c r="A707" s="17" t="s">
        <v>478</v>
      </c>
      <c r="B707" s="17" t="s">
        <v>479</v>
      </c>
      <c r="C707" s="17">
        <v>30</v>
      </c>
      <c r="D707" s="17" t="s">
        <v>67</v>
      </c>
      <c r="E707" s="18"/>
      <c r="F707" s="17" t="str">
        <f>IF(ISBLANK(E707),"", PRODUCT(C707,E707))</f>
        <v/>
      </c>
      <c r="G707" s="19"/>
    </row>
    <row r="708" spans="1:7" hidden="1" x14ac:dyDescent="0.25">
      <c r="E708" s="16" t="s">
        <v>46</v>
      </c>
      <c r="F708" s="16" t="str">
        <f>IF((SUMPRODUCT(--(F706:F707=""))&gt;0), "", ROUND(SUM(F706:F707),2))</f>
        <v/>
      </c>
      <c r="G708" s="14" t="str">
        <f>IF((SUMPRODUCT(--(F706:F707=""))&gt;0), "Neužpildytos visų objektų kainos", "")</f>
        <v>Neužpildytos visų objektų kainos</v>
      </c>
    </row>
    <row r="709" spans="1:7" hidden="1" x14ac:dyDescent="0.25">
      <c r="C709" s="16" t="s">
        <v>47</v>
      </c>
      <c r="D709" s="19"/>
      <c r="E709" s="16" t="s">
        <v>48</v>
      </c>
      <c r="F709" s="16" t="str">
        <f>IF(OR(F708="",D709=""),"", ROUND(PRODUCT(D709,F708)/100,2))</f>
        <v/>
      </c>
      <c r="G709" s="14" t="str">
        <f>IF(D709="", "Nurodykite taikomą PVM dydį", "")</f>
        <v>Nurodykite taikomą PVM dydį</v>
      </c>
    </row>
    <row r="710" spans="1:7" hidden="1" x14ac:dyDescent="0.25">
      <c r="E710" s="16" t="s">
        <v>49</v>
      </c>
      <c r="F710" s="16">
        <f>IF(ISBLANK(F709), "", ROUND(SUM(F708:F709),2))</f>
        <v>0</v>
      </c>
      <c r="G710" s="14" t="s">
        <v>480</v>
      </c>
    </row>
    <row r="711" spans="1:7" hidden="1" x14ac:dyDescent="0.25"/>
    <row r="712" spans="1:7" hidden="1" x14ac:dyDescent="0.25"/>
    <row r="713" spans="1:7" hidden="1" x14ac:dyDescent="0.25"/>
    <row r="714" spans="1:7" hidden="1" x14ac:dyDescent="0.25">
      <c r="A714" s="12" t="s">
        <v>481</v>
      </c>
      <c r="B714" s="12" t="s">
        <v>482</v>
      </c>
    </row>
    <row r="715" spans="1:7" hidden="1" x14ac:dyDescent="0.25"/>
    <row r="716" spans="1:7" hidden="1" x14ac:dyDescent="0.25">
      <c r="A716" s="12" t="s">
        <v>28</v>
      </c>
    </row>
    <row r="717" spans="1:7" hidden="1" x14ac:dyDescent="0.25">
      <c r="A717" s="16" t="s">
        <v>29</v>
      </c>
      <c r="B717" s="16" t="s">
        <v>30</v>
      </c>
      <c r="C717" s="16" t="s">
        <v>31</v>
      </c>
      <c r="D717" s="16" t="s">
        <v>32</v>
      </c>
      <c r="E717" s="16" t="s">
        <v>33</v>
      </c>
      <c r="F717" s="16" t="s">
        <v>34</v>
      </c>
      <c r="G717" s="16" t="s">
        <v>35</v>
      </c>
    </row>
    <row r="718" spans="1:7" hidden="1" x14ac:dyDescent="0.25">
      <c r="A718" s="16" t="s">
        <v>483</v>
      </c>
      <c r="B718" s="16" t="s">
        <v>484</v>
      </c>
      <c r="C718" s="17"/>
      <c r="D718" s="17"/>
      <c r="E718" s="17"/>
      <c r="F718" s="17"/>
      <c r="G718" s="17"/>
    </row>
    <row r="719" spans="1:7" hidden="1" x14ac:dyDescent="0.25">
      <c r="A719" s="17" t="s">
        <v>485</v>
      </c>
      <c r="B719" s="17" t="s">
        <v>484</v>
      </c>
      <c r="C719" s="17">
        <v>30</v>
      </c>
      <c r="D719" s="17" t="s">
        <v>67</v>
      </c>
      <c r="E719" s="18"/>
      <c r="F719" s="17" t="str">
        <f>IF(ISBLANK(E719),"", PRODUCT(C719,E719))</f>
        <v/>
      </c>
      <c r="G719" s="19"/>
    </row>
    <row r="720" spans="1:7" hidden="1" x14ac:dyDescent="0.25">
      <c r="E720" s="16" t="s">
        <v>46</v>
      </c>
      <c r="F720" s="16" t="str">
        <f>IF(F719="","",ROUND(SUM(F719:F719),2))</f>
        <v/>
      </c>
      <c r="G720" s="14" t="str">
        <f>IF(F719="","Neužpildytos visos objektų kainos","")</f>
        <v>Neužpildytos visos objektų kainos</v>
      </c>
    </row>
    <row r="721" spans="1:7" hidden="1" x14ac:dyDescent="0.25">
      <c r="C721" s="16" t="s">
        <v>47</v>
      </c>
      <c r="D721" s="19"/>
      <c r="E721" s="16" t="s">
        <v>48</v>
      </c>
      <c r="F721" s="16" t="str">
        <f>IF(OR(F720="",D721=""),"", ROUND(PRODUCT(D721,F720)/100,2))</f>
        <v/>
      </c>
      <c r="G721" s="14" t="str">
        <f>IF(D721="", "Nurodykite taikomą PVM dydį", "")</f>
        <v>Nurodykite taikomą PVM dydį</v>
      </c>
    </row>
    <row r="722" spans="1:7" hidden="1" x14ac:dyDescent="0.25">
      <c r="E722" s="16" t="s">
        <v>49</v>
      </c>
      <c r="F722" s="16">
        <f>IF(ISBLANK(F721), "", ROUND(SUM(F720:F721),2))</f>
        <v>0</v>
      </c>
      <c r="G722" s="14" t="s">
        <v>486</v>
      </c>
    </row>
    <row r="723" spans="1:7" hidden="1" x14ac:dyDescent="0.25"/>
    <row r="724" spans="1:7" hidden="1" x14ac:dyDescent="0.25"/>
    <row r="725" spans="1:7" hidden="1" x14ac:dyDescent="0.25"/>
    <row r="726" spans="1:7" hidden="1" x14ac:dyDescent="0.25">
      <c r="A726" s="12" t="s">
        <v>487</v>
      </c>
      <c r="B726" s="12" t="s">
        <v>488</v>
      </c>
    </row>
    <row r="727" spans="1:7" hidden="1" x14ac:dyDescent="0.25"/>
    <row r="728" spans="1:7" hidden="1" x14ac:dyDescent="0.25">
      <c r="A728" s="12" t="s">
        <v>28</v>
      </c>
    </row>
    <row r="729" spans="1:7" hidden="1" x14ac:dyDescent="0.25">
      <c r="A729" s="16" t="s">
        <v>29</v>
      </c>
      <c r="B729" s="16" t="s">
        <v>30</v>
      </c>
      <c r="C729" s="16" t="s">
        <v>31</v>
      </c>
      <c r="D729" s="16" t="s">
        <v>32</v>
      </c>
      <c r="E729" s="16" t="s">
        <v>33</v>
      </c>
      <c r="F729" s="16" t="s">
        <v>34</v>
      </c>
      <c r="G729" s="16" t="s">
        <v>35</v>
      </c>
    </row>
    <row r="730" spans="1:7" hidden="1" x14ac:dyDescent="0.25">
      <c r="A730" s="16" t="s">
        <v>489</v>
      </c>
      <c r="B730" s="16" t="s">
        <v>490</v>
      </c>
      <c r="C730" s="17"/>
      <c r="D730" s="17"/>
      <c r="E730" s="17"/>
      <c r="F730" s="17"/>
      <c r="G730" s="17"/>
    </row>
    <row r="731" spans="1:7" hidden="1" x14ac:dyDescent="0.25">
      <c r="A731" s="17" t="s">
        <v>491</v>
      </c>
      <c r="B731" s="17" t="s">
        <v>484</v>
      </c>
      <c r="C731" s="17">
        <v>30</v>
      </c>
      <c r="D731" s="17" t="s">
        <v>67</v>
      </c>
      <c r="E731" s="18"/>
      <c r="F731" s="17" t="str">
        <f>IF(ISBLANK(E731),"", PRODUCT(C731,E731))</f>
        <v/>
      </c>
      <c r="G731" s="19"/>
    </row>
    <row r="732" spans="1:7" hidden="1" x14ac:dyDescent="0.25">
      <c r="E732" s="16" t="s">
        <v>46</v>
      </c>
      <c r="F732" s="16" t="str">
        <f>IF(F731="","",ROUND(SUM(F731:F731),2))</f>
        <v/>
      </c>
      <c r="G732" s="14" t="str">
        <f>IF(F731="","Neužpildytos visos objektų kainos","")</f>
        <v>Neužpildytos visos objektų kainos</v>
      </c>
    </row>
    <row r="733" spans="1:7" hidden="1" x14ac:dyDescent="0.25">
      <c r="C733" s="16" t="s">
        <v>47</v>
      </c>
      <c r="D733" s="19"/>
      <c r="E733" s="16" t="s">
        <v>48</v>
      </c>
      <c r="F733" s="16" t="str">
        <f>IF(OR(F732="",D733=""),"", ROUND(PRODUCT(D733,F732)/100,2))</f>
        <v/>
      </c>
      <c r="G733" s="14" t="str">
        <f>IF(D733="", "Nurodykite taikomą PVM dydį", "")</f>
        <v>Nurodykite taikomą PVM dydį</v>
      </c>
    </row>
    <row r="734" spans="1:7" hidden="1" x14ac:dyDescent="0.25">
      <c r="E734" s="16" t="s">
        <v>49</v>
      </c>
      <c r="F734" s="16">
        <f>IF(ISBLANK(F733), "", ROUND(SUM(F732:F733),2))</f>
        <v>0</v>
      </c>
      <c r="G734" s="14" t="s">
        <v>492</v>
      </c>
    </row>
    <row r="735" spans="1:7" hidden="1" x14ac:dyDescent="0.25"/>
    <row r="736" spans="1:7" hidden="1" x14ac:dyDescent="0.25"/>
    <row r="737" spans="1:7" hidden="1" x14ac:dyDescent="0.25"/>
    <row r="738" spans="1:7" hidden="1" x14ac:dyDescent="0.25">
      <c r="A738" s="12" t="s">
        <v>493</v>
      </c>
      <c r="B738" s="12" t="s">
        <v>494</v>
      </c>
    </row>
    <row r="739" spans="1:7" hidden="1" x14ac:dyDescent="0.25"/>
    <row r="740" spans="1:7" hidden="1" x14ac:dyDescent="0.25">
      <c r="A740" s="12" t="s">
        <v>28</v>
      </c>
    </row>
    <row r="741" spans="1:7" hidden="1" x14ac:dyDescent="0.25">
      <c r="A741" s="16" t="s">
        <v>29</v>
      </c>
      <c r="B741" s="16" t="s">
        <v>30</v>
      </c>
      <c r="C741" s="16" t="s">
        <v>31</v>
      </c>
      <c r="D741" s="16" t="s">
        <v>32</v>
      </c>
      <c r="E741" s="16" t="s">
        <v>33</v>
      </c>
      <c r="F741" s="16" t="s">
        <v>34</v>
      </c>
      <c r="G741" s="16" t="s">
        <v>35</v>
      </c>
    </row>
    <row r="742" spans="1:7" hidden="1" x14ac:dyDescent="0.25">
      <c r="A742" s="16" t="s">
        <v>495</v>
      </c>
      <c r="B742" s="16" t="s">
        <v>496</v>
      </c>
      <c r="C742" s="17"/>
      <c r="D742" s="17"/>
      <c r="E742" s="17"/>
      <c r="F742" s="17"/>
      <c r="G742" s="17"/>
    </row>
    <row r="743" spans="1:7" hidden="1" x14ac:dyDescent="0.25">
      <c r="A743" s="17" t="s">
        <v>497</v>
      </c>
      <c r="B743" s="17" t="s">
        <v>498</v>
      </c>
      <c r="C743" s="17">
        <v>1</v>
      </c>
      <c r="D743" s="17" t="s">
        <v>69</v>
      </c>
      <c r="E743" s="18"/>
      <c r="F743" s="17" t="str">
        <f>IF(ISBLANK(E743),"", PRODUCT(C743,E743))</f>
        <v/>
      </c>
      <c r="G743" s="19"/>
    </row>
    <row r="744" spans="1:7" hidden="1" x14ac:dyDescent="0.25">
      <c r="E744" s="16" t="s">
        <v>46</v>
      </c>
      <c r="F744" s="16" t="str">
        <f>IF(F743="","",ROUND(SUM(F743:F743),2))</f>
        <v/>
      </c>
      <c r="G744" s="14" t="str">
        <f>IF(F743="","Neužpildytos visos objektų kainos","")</f>
        <v>Neužpildytos visos objektų kainos</v>
      </c>
    </row>
    <row r="745" spans="1:7" hidden="1" x14ac:dyDescent="0.25">
      <c r="C745" s="16" t="s">
        <v>47</v>
      </c>
      <c r="D745" s="19"/>
      <c r="E745" s="16" t="s">
        <v>48</v>
      </c>
      <c r="F745" s="16" t="str">
        <f>IF(OR(F744="",D745=""),"", ROUND(PRODUCT(D745,F744)/100,2))</f>
        <v/>
      </c>
      <c r="G745" s="14" t="str">
        <f>IF(D745="", "Nurodykite taikomą PVM dydį", "")</f>
        <v>Nurodykite taikomą PVM dydį</v>
      </c>
    </row>
    <row r="746" spans="1:7" hidden="1" x14ac:dyDescent="0.25">
      <c r="E746" s="16" t="s">
        <v>49</v>
      </c>
      <c r="F746" s="16">
        <f>IF(ISBLANK(F745), "", ROUND(SUM(F744:F745),2))</f>
        <v>0</v>
      </c>
      <c r="G746" s="14" t="s">
        <v>499</v>
      </c>
    </row>
    <row r="747" spans="1:7" hidden="1" x14ac:dyDescent="0.25"/>
    <row r="748" spans="1:7" hidden="1" x14ac:dyDescent="0.25"/>
    <row r="749" spans="1:7" hidden="1" x14ac:dyDescent="0.25"/>
    <row r="750" spans="1:7" hidden="1" x14ac:dyDescent="0.25">
      <c r="A750" s="12" t="s">
        <v>500</v>
      </c>
      <c r="B750" s="12" t="s">
        <v>501</v>
      </c>
    </row>
    <row r="751" spans="1:7" hidden="1" x14ac:dyDescent="0.25"/>
    <row r="752" spans="1:7" hidden="1" x14ac:dyDescent="0.25">
      <c r="A752" s="12" t="s">
        <v>28</v>
      </c>
    </row>
    <row r="753" spans="1:7" hidden="1" x14ac:dyDescent="0.25">
      <c r="A753" s="16" t="s">
        <v>29</v>
      </c>
      <c r="B753" s="16" t="s">
        <v>30</v>
      </c>
      <c r="C753" s="16" t="s">
        <v>31</v>
      </c>
      <c r="D753" s="16" t="s">
        <v>32</v>
      </c>
      <c r="E753" s="16" t="s">
        <v>33</v>
      </c>
      <c r="F753" s="16" t="s">
        <v>34</v>
      </c>
      <c r="G753" s="16" t="s">
        <v>35</v>
      </c>
    </row>
    <row r="754" spans="1:7" hidden="1" x14ac:dyDescent="0.25">
      <c r="A754" s="16" t="s">
        <v>502</v>
      </c>
      <c r="B754" s="16" t="s">
        <v>503</v>
      </c>
      <c r="C754" s="17"/>
      <c r="D754" s="17"/>
      <c r="E754" s="17"/>
      <c r="F754" s="17"/>
      <c r="G754" s="17"/>
    </row>
    <row r="755" spans="1:7" hidden="1" x14ac:dyDescent="0.25">
      <c r="A755" s="17" t="s">
        <v>504</v>
      </c>
      <c r="B755" s="17" t="s">
        <v>505</v>
      </c>
      <c r="C755" s="17">
        <v>1</v>
      </c>
      <c r="D755" s="17" t="s">
        <v>67</v>
      </c>
      <c r="E755" s="18"/>
      <c r="F755" s="17" t="str">
        <f>IF(ISBLANK(E755),"", PRODUCT(C755,E755))</f>
        <v/>
      </c>
      <c r="G755" s="19"/>
    </row>
    <row r="756" spans="1:7" hidden="1" x14ac:dyDescent="0.25">
      <c r="E756" s="16" t="s">
        <v>46</v>
      </c>
      <c r="F756" s="16" t="str">
        <f>IF(F755="","",ROUND(SUM(F755:F755),2))</f>
        <v/>
      </c>
      <c r="G756" s="14" t="str">
        <f>IF(F755="","Neužpildytos visos objektų kainos","")</f>
        <v>Neužpildytos visos objektų kainos</v>
      </c>
    </row>
    <row r="757" spans="1:7" hidden="1" x14ac:dyDescent="0.25">
      <c r="C757" s="16" t="s">
        <v>47</v>
      </c>
      <c r="D757" s="19"/>
      <c r="E757" s="16" t="s">
        <v>48</v>
      </c>
      <c r="F757" s="16" t="str">
        <f>IF(OR(F756="",D757=""),"", ROUND(PRODUCT(D757,F756)/100,2))</f>
        <v/>
      </c>
      <c r="G757" s="14" t="str">
        <f>IF(D757="", "Nurodykite taikomą PVM dydį", "")</f>
        <v>Nurodykite taikomą PVM dydį</v>
      </c>
    </row>
    <row r="758" spans="1:7" hidden="1" x14ac:dyDescent="0.25">
      <c r="E758" s="16" t="s">
        <v>49</v>
      </c>
      <c r="F758" s="16">
        <f>IF(ISBLANK(F757), "", ROUND(SUM(F756:F757),2))</f>
        <v>0</v>
      </c>
      <c r="G758" s="14" t="s">
        <v>499</v>
      </c>
    </row>
    <row r="759" spans="1:7" hidden="1" x14ac:dyDescent="0.25"/>
    <row r="760" spans="1:7" hidden="1" x14ac:dyDescent="0.25"/>
    <row r="761" spans="1:7" hidden="1" x14ac:dyDescent="0.25"/>
    <row r="762" spans="1:7" hidden="1" x14ac:dyDescent="0.25">
      <c r="A762" s="12" t="s">
        <v>506</v>
      </c>
      <c r="B762" s="12" t="s">
        <v>507</v>
      </c>
    </row>
    <row r="763" spans="1:7" hidden="1" x14ac:dyDescent="0.25"/>
    <row r="764" spans="1:7" hidden="1" x14ac:dyDescent="0.25">
      <c r="A764" s="12" t="s">
        <v>28</v>
      </c>
    </row>
    <row r="765" spans="1:7" hidden="1" x14ac:dyDescent="0.25">
      <c r="A765" s="16" t="s">
        <v>29</v>
      </c>
      <c r="B765" s="16" t="s">
        <v>30</v>
      </c>
      <c r="C765" s="16" t="s">
        <v>31</v>
      </c>
      <c r="D765" s="16" t="s">
        <v>32</v>
      </c>
      <c r="E765" s="16" t="s">
        <v>33</v>
      </c>
      <c r="F765" s="16" t="s">
        <v>34</v>
      </c>
      <c r="G765" s="16" t="s">
        <v>35</v>
      </c>
    </row>
    <row r="766" spans="1:7" hidden="1" x14ac:dyDescent="0.25">
      <c r="A766" s="16" t="s">
        <v>508</v>
      </c>
      <c r="B766" s="16" t="s">
        <v>509</v>
      </c>
      <c r="C766" s="17"/>
      <c r="D766" s="17"/>
      <c r="E766" s="17"/>
      <c r="F766" s="17"/>
      <c r="G766" s="17"/>
    </row>
    <row r="767" spans="1:7" hidden="1" x14ac:dyDescent="0.25">
      <c r="A767" s="17" t="s">
        <v>510</v>
      </c>
      <c r="B767" s="17" t="s">
        <v>511</v>
      </c>
      <c r="C767" s="17">
        <v>45</v>
      </c>
      <c r="D767" s="17" t="s">
        <v>117</v>
      </c>
      <c r="E767" s="18"/>
      <c r="F767" s="17" t="str">
        <f>IF(ISBLANK(E767),"", PRODUCT(C767,E767))</f>
        <v/>
      </c>
      <c r="G767" s="19"/>
    </row>
    <row r="768" spans="1:7" hidden="1" x14ac:dyDescent="0.25">
      <c r="E768" s="16" t="s">
        <v>46</v>
      </c>
      <c r="F768" s="16" t="str">
        <f>IF(F767="","",ROUND(SUM(F767:F767),2))</f>
        <v/>
      </c>
      <c r="G768" s="14" t="str">
        <f>IF(F767="","Neužpildytos visos objektų kainos","")</f>
        <v>Neužpildytos visos objektų kainos</v>
      </c>
    </row>
    <row r="769" spans="1:7" hidden="1" x14ac:dyDescent="0.25">
      <c r="C769" s="16" t="s">
        <v>47</v>
      </c>
      <c r="D769" s="19"/>
      <c r="E769" s="16" t="s">
        <v>48</v>
      </c>
      <c r="F769" s="16" t="str">
        <f>IF(OR(F768="",D769=""),"", ROUND(PRODUCT(D769,F768)/100,2))</f>
        <v/>
      </c>
      <c r="G769" s="14" t="str">
        <f>IF(D769="", "Nurodykite taikomą PVM dydį", "")</f>
        <v>Nurodykite taikomą PVM dydį</v>
      </c>
    </row>
    <row r="770" spans="1:7" hidden="1" x14ac:dyDescent="0.25">
      <c r="E770" s="16" t="s">
        <v>49</v>
      </c>
      <c r="F770" s="16">
        <f>IF(ISBLANK(F769), "", ROUND(SUM(F768:F769),2))</f>
        <v>0</v>
      </c>
      <c r="G770" s="14" t="s">
        <v>512</v>
      </c>
    </row>
    <row r="771" spans="1:7" hidden="1" x14ac:dyDescent="0.25"/>
    <row r="772" spans="1:7" hidden="1" x14ac:dyDescent="0.25"/>
    <row r="773" spans="1:7" hidden="1" x14ac:dyDescent="0.25"/>
    <row r="774" spans="1:7" hidden="1" x14ac:dyDescent="0.25">
      <c r="A774" s="12" t="s">
        <v>513</v>
      </c>
      <c r="B774" s="12" t="s">
        <v>514</v>
      </c>
    </row>
    <row r="775" spans="1:7" hidden="1" x14ac:dyDescent="0.25"/>
    <row r="776" spans="1:7" hidden="1" x14ac:dyDescent="0.25">
      <c r="A776" s="12" t="s">
        <v>28</v>
      </c>
    </row>
    <row r="777" spans="1:7" hidden="1" x14ac:dyDescent="0.25">
      <c r="A777" s="16" t="s">
        <v>29</v>
      </c>
      <c r="B777" s="16" t="s">
        <v>30</v>
      </c>
      <c r="C777" s="16" t="s">
        <v>31</v>
      </c>
      <c r="D777" s="16" t="s">
        <v>32</v>
      </c>
      <c r="E777" s="16" t="s">
        <v>33</v>
      </c>
      <c r="F777" s="16" t="s">
        <v>34</v>
      </c>
      <c r="G777" s="16" t="s">
        <v>35</v>
      </c>
    </row>
    <row r="778" spans="1:7" hidden="1" x14ac:dyDescent="0.25">
      <c r="A778" s="16" t="s">
        <v>515</v>
      </c>
      <c r="B778" s="16" t="s">
        <v>516</v>
      </c>
      <c r="C778" s="17"/>
      <c r="D778" s="17"/>
      <c r="E778" s="17"/>
      <c r="F778" s="17"/>
      <c r="G778" s="17"/>
    </row>
    <row r="779" spans="1:7" hidden="1" x14ac:dyDescent="0.25">
      <c r="A779" s="17" t="s">
        <v>517</v>
      </c>
      <c r="B779" s="17" t="s">
        <v>518</v>
      </c>
      <c r="C779" s="17">
        <v>1200</v>
      </c>
      <c r="D779" s="17" t="s">
        <v>67</v>
      </c>
      <c r="E779" s="18"/>
      <c r="F779" s="17" t="str">
        <f>IF(ISBLANK(E779),"", PRODUCT(C779,E779))</f>
        <v/>
      </c>
      <c r="G779" s="19"/>
    </row>
    <row r="780" spans="1:7" hidden="1" x14ac:dyDescent="0.25">
      <c r="A780" s="17" t="s">
        <v>519</v>
      </c>
      <c r="B780" s="17" t="s">
        <v>518</v>
      </c>
      <c r="C780" s="17">
        <v>800</v>
      </c>
      <c r="D780" s="17" t="s">
        <v>67</v>
      </c>
      <c r="E780" s="18"/>
      <c r="F780" s="17" t="str">
        <f>IF(ISBLANK(E780),"", PRODUCT(C780,E780))</f>
        <v/>
      </c>
      <c r="G780" s="19"/>
    </row>
    <row r="781" spans="1:7" hidden="1" x14ac:dyDescent="0.25">
      <c r="A781" s="17" t="s">
        <v>520</v>
      </c>
      <c r="B781" s="17" t="s">
        <v>518</v>
      </c>
      <c r="C781" s="17">
        <v>30</v>
      </c>
      <c r="D781" s="17" t="s">
        <v>67</v>
      </c>
      <c r="E781" s="18"/>
      <c r="F781" s="17" t="str">
        <f>IF(ISBLANK(E781),"", PRODUCT(C781,E781))</f>
        <v/>
      </c>
      <c r="G781" s="19"/>
    </row>
    <row r="782" spans="1:7" hidden="1" x14ac:dyDescent="0.25">
      <c r="A782" s="17" t="s">
        <v>521</v>
      </c>
      <c r="B782" s="17" t="s">
        <v>522</v>
      </c>
      <c r="C782" s="17">
        <v>450</v>
      </c>
      <c r="D782" s="17" t="s">
        <v>67</v>
      </c>
      <c r="E782" s="18"/>
      <c r="F782" s="17" t="str">
        <f>IF(ISBLANK(E782),"", PRODUCT(C782,E782))</f>
        <v/>
      </c>
      <c r="G782" s="19"/>
    </row>
    <row r="783" spans="1:7" hidden="1" x14ac:dyDescent="0.25">
      <c r="A783" s="17" t="s">
        <v>523</v>
      </c>
      <c r="B783" s="17" t="s">
        <v>524</v>
      </c>
      <c r="C783" s="17">
        <v>350</v>
      </c>
      <c r="D783" s="17" t="s">
        <v>67</v>
      </c>
      <c r="E783" s="18"/>
      <c r="F783" s="17" t="str">
        <f>IF(ISBLANK(E783),"", PRODUCT(C783,E783))</f>
        <v/>
      </c>
      <c r="G783" s="19"/>
    </row>
    <row r="784" spans="1:7" hidden="1" x14ac:dyDescent="0.25">
      <c r="E784" s="16" t="s">
        <v>46</v>
      </c>
      <c r="F784" s="16" t="str">
        <f>IF((SUMPRODUCT(--(F779:F783=""))&gt;0), "", ROUND(SUM(F779:F783),2))</f>
        <v/>
      </c>
      <c r="G784" s="14" t="str">
        <f>IF((SUMPRODUCT(--(F779:F783=""))&gt;0), "Neužpildytos visų objektų kainos", "")</f>
        <v>Neužpildytos visų objektų kainos</v>
      </c>
    </row>
    <row r="785" spans="1:7" hidden="1" x14ac:dyDescent="0.25">
      <c r="C785" s="16" t="s">
        <v>47</v>
      </c>
      <c r="D785" s="19"/>
      <c r="E785" s="16" t="s">
        <v>48</v>
      </c>
      <c r="F785" s="16" t="str">
        <f>IF(OR(F784="",D785=""),"", ROUND(PRODUCT(D785,F784)/100,2))</f>
        <v/>
      </c>
      <c r="G785" s="14" t="str">
        <f>IF(D785="", "Nurodykite taikomą PVM dydį", "")</f>
        <v>Nurodykite taikomą PVM dydį</v>
      </c>
    </row>
    <row r="786" spans="1:7" hidden="1" x14ac:dyDescent="0.25">
      <c r="E786" s="16" t="s">
        <v>49</v>
      </c>
      <c r="F786" s="16">
        <f>IF(ISBLANK(F785), "", ROUND(SUM(F784:F785),2))</f>
        <v>0</v>
      </c>
      <c r="G786" s="14" t="s">
        <v>525</v>
      </c>
    </row>
    <row r="787" spans="1:7" hidden="1" x14ac:dyDescent="0.25"/>
    <row r="788" spans="1:7" hidden="1" x14ac:dyDescent="0.25"/>
    <row r="789" spans="1:7" hidden="1" x14ac:dyDescent="0.25"/>
    <row r="790" spans="1:7" hidden="1" x14ac:dyDescent="0.25">
      <c r="A790" s="12" t="s">
        <v>526</v>
      </c>
      <c r="B790" s="12" t="s">
        <v>527</v>
      </c>
    </row>
    <row r="791" spans="1:7" hidden="1" x14ac:dyDescent="0.25"/>
    <row r="792" spans="1:7" hidden="1" x14ac:dyDescent="0.25">
      <c r="A792" s="12" t="s">
        <v>28</v>
      </c>
    </row>
    <row r="793" spans="1:7" hidden="1" x14ac:dyDescent="0.25">
      <c r="A793" s="16" t="s">
        <v>29</v>
      </c>
      <c r="B793" s="16" t="s">
        <v>30</v>
      </c>
      <c r="C793" s="16" t="s">
        <v>31</v>
      </c>
      <c r="D793" s="16" t="s">
        <v>32</v>
      </c>
      <c r="E793" s="16" t="s">
        <v>33</v>
      </c>
      <c r="F793" s="16" t="s">
        <v>34</v>
      </c>
      <c r="G793" s="16" t="s">
        <v>35</v>
      </c>
    </row>
    <row r="794" spans="1:7" hidden="1" x14ac:dyDescent="0.25">
      <c r="A794" s="16" t="s">
        <v>528</v>
      </c>
      <c r="B794" s="16" t="s">
        <v>529</v>
      </c>
      <c r="C794" s="17"/>
      <c r="D794" s="17"/>
      <c r="E794" s="17"/>
      <c r="F794" s="17"/>
      <c r="G794" s="17"/>
    </row>
    <row r="795" spans="1:7" hidden="1" x14ac:dyDescent="0.25">
      <c r="A795" s="17" t="s">
        <v>530</v>
      </c>
      <c r="B795" s="17" t="s">
        <v>531</v>
      </c>
      <c r="C795" s="17">
        <v>1</v>
      </c>
      <c r="D795" s="17" t="s">
        <v>67</v>
      </c>
      <c r="E795" s="18"/>
      <c r="F795" s="17" t="str">
        <f>IF(ISBLANK(E795),"", PRODUCT(C795,E795))</f>
        <v/>
      </c>
      <c r="G795" s="19"/>
    </row>
    <row r="796" spans="1:7" hidden="1" x14ac:dyDescent="0.25">
      <c r="A796" s="17" t="s">
        <v>532</v>
      </c>
      <c r="B796" s="17" t="s">
        <v>533</v>
      </c>
      <c r="C796" s="17">
        <v>100</v>
      </c>
      <c r="D796" s="17" t="s">
        <v>67</v>
      </c>
      <c r="E796" s="18"/>
      <c r="F796" s="17" t="str">
        <f>IF(ISBLANK(E796),"", PRODUCT(C796,E796))</f>
        <v/>
      </c>
      <c r="G796" s="19"/>
    </row>
    <row r="797" spans="1:7" hidden="1" x14ac:dyDescent="0.25">
      <c r="E797" s="16" t="s">
        <v>46</v>
      </c>
      <c r="F797" s="16" t="str">
        <f>IF((SUMPRODUCT(--(F795:F796=""))&gt;0), "", ROUND(SUM(F795:F796),2))</f>
        <v/>
      </c>
      <c r="G797" s="14" t="str">
        <f>IF((SUMPRODUCT(--(F795:F796=""))&gt;0), "Neužpildytos visų objektų kainos", "")</f>
        <v>Neužpildytos visų objektų kainos</v>
      </c>
    </row>
    <row r="798" spans="1:7" hidden="1" x14ac:dyDescent="0.25">
      <c r="C798" s="16" t="s">
        <v>47</v>
      </c>
      <c r="D798" s="19"/>
      <c r="E798" s="16" t="s">
        <v>48</v>
      </c>
      <c r="F798" s="16" t="str">
        <f>IF(OR(F797="",D798=""),"", ROUND(PRODUCT(D798,F797)/100,2))</f>
        <v/>
      </c>
      <c r="G798" s="14" t="str">
        <f>IF(D798="", "Nurodykite taikomą PVM dydį", "")</f>
        <v>Nurodykite taikomą PVM dydį</v>
      </c>
    </row>
    <row r="799" spans="1:7" hidden="1" x14ac:dyDescent="0.25">
      <c r="E799" s="16" t="s">
        <v>49</v>
      </c>
      <c r="F799" s="16">
        <f>IF(ISBLANK(F798), "", ROUND(SUM(F797:F798),2))</f>
        <v>0</v>
      </c>
      <c r="G799" s="14" t="s">
        <v>534</v>
      </c>
    </row>
    <row r="800" spans="1:7" hidden="1" x14ac:dyDescent="0.25"/>
    <row r="801" spans="1:7" hidden="1" x14ac:dyDescent="0.25"/>
    <row r="802" spans="1:7" hidden="1" x14ac:dyDescent="0.25"/>
    <row r="803" spans="1:7" hidden="1" x14ac:dyDescent="0.25">
      <c r="A803" s="12" t="s">
        <v>535</v>
      </c>
      <c r="B803" s="12" t="s">
        <v>536</v>
      </c>
    </row>
    <row r="804" spans="1:7" hidden="1" x14ac:dyDescent="0.25"/>
    <row r="805" spans="1:7" hidden="1" x14ac:dyDescent="0.25">
      <c r="A805" s="12" t="s">
        <v>28</v>
      </c>
    </row>
    <row r="806" spans="1:7" hidden="1" x14ac:dyDescent="0.25">
      <c r="A806" s="16" t="s">
        <v>29</v>
      </c>
      <c r="B806" s="16" t="s">
        <v>30</v>
      </c>
      <c r="C806" s="16" t="s">
        <v>31</v>
      </c>
      <c r="D806" s="16" t="s">
        <v>32</v>
      </c>
      <c r="E806" s="16" t="s">
        <v>33</v>
      </c>
      <c r="F806" s="16" t="s">
        <v>34</v>
      </c>
      <c r="G806" s="16" t="s">
        <v>35</v>
      </c>
    </row>
    <row r="807" spans="1:7" hidden="1" x14ac:dyDescent="0.25">
      <c r="A807" s="16" t="s">
        <v>537</v>
      </c>
      <c r="B807" s="16" t="s">
        <v>538</v>
      </c>
      <c r="C807" s="17"/>
      <c r="D807" s="17"/>
      <c r="E807" s="17"/>
      <c r="F807" s="17"/>
      <c r="G807" s="17"/>
    </row>
    <row r="808" spans="1:7" hidden="1" x14ac:dyDescent="0.25">
      <c r="A808" s="17" t="s">
        <v>539</v>
      </c>
      <c r="B808" s="17" t="s">
        <v>540</v>
      </c>
      <c r="C808" s="17">
        <v>10</v>
      </c>
      <c r="D808" s="17" t="s">
        <v>67</v>
      </c>
      <c r="E808" s="18"/>
      <c r="F808" s="17" t="str">
        <f>IF(ISBLANK(E808),"", PRODUCT(C808,E808))</f>
        <v/>
      </c>
      <c r="G808" s="19"/>
    </row>
    <row r="809" spans="1:7" hidden="1" x14ac:dyDescent="0.25">
      <c r="E809" s="16" t="s">
        <v>46</v>
      </c>
      <c r="F809" s="16" t="str">
        <f>IF(F808="","",ROUND(SUM(F808:F808),2))</f>
        <v/>
      </c>
      <c r="G809" s="14" t="str">
        <f>IF(F808="","Neužpildytos visos objektų kainos","")</f>
        <v>Neužpildytos visos objektų kainos</v>
      </c>
    </row>
    <row r="810" spans="1:7" hidden="1" x14ac:dyDescent="0.25">
      <c r="C810" s="16" t="s">
        <v>47</v>
      </c>
      <c r="D810" s="19"/>
      <c r="E810" s="16" t="s">
        <v>48</v>
      </c>
      <c r="F810" s="16" t="str">
        <f>IF(OR(F809="",D810=""),"", ROUND(PRODUCT(D810,F809)/100,2))</f>
        <v/>
      </c>
      <c r="G810" s="14" t="str">
        <f>IF(D810="", "Nurodykite taikomą PVM dydį", "")</f>
        <v>Nurodykite taikomą PVM dydį</v>
      </c>
    </row>
    <row r="811" spans="1:7" hidden="1" x14ac:dyDescent="0.25">
      <c r="E811" s="16" t="s">
        <v>49</v>
      </c>
      <c r="F811" s="16">
        <f>IF(ISBLANK(F810), "", ROUND(SUM(F809:F810),2))</f>
        <v>0</v>
      </c>
      <c r="G811" s="14" t="s">
        <v>401</v>
      </c>
    </row>
    <row r="812" spans="1:7" hidden="1" x14ac:dyDescent="0.25"/>
    <row r="813" spans="1:7" hidden="1" x14ac:dyDescent="0.25"/>
    <row r="814" spans="1:7" hidden="1" x14ac:dyDescent="0.25"/>
    <row r="815" spans="1:7" hidden="1" x14ac:dyDescent="0.25">
      <c r="A815" s="12" t="s">
        <v>541</v>
      </c>
      <c r="B815" s="12" t="s">
        <v>542</v>
      </c>
    </row>
    <row r="816" spans="1:7" hidden="1" x14ac:dyDescent="0.25"/>
    <row r="817" spans="1:7" hidden="1" x14ac:dyDescent="0.25">
      <c r="A817" s="12" t="s">
        <v>28</v>
      </c>
    </row>
    <row r="818" spans="1:7" hidden="1" x14ac:dyDescent="0.25">
      <c r="A818" s="16" t="s">
        <v>29</v>
      </c>
      <c r="B818" s="16" t="s">
        <v>30</v>
      </c>
      <c r="C818" s="16" t="s">
        <v>31</v>
      </c>
      <c r="D818" s="16" t="s">
        <v>32</v>
      </c>
      <c r="E818" s="16" t="s">
        <v>33</v>
      </c>
      <c r="F818" s="16" t="s">
        <v>34</v>
      </c>
      <c r="G818" s="16" t="s">
        <v>35</v>
      </c>
    </row>
    <row r="819" spans="1:7" hidden="1" x14ac:dyDescent="0.25">
      <c r="A819" s="16" t="s">
        <v>543</v>
      </c>
      <c r="B819" s="16" t="s">
        <v>544</v>
      </c>
      <c r="C819" s="17"/>
      <c r="D819" s="17"/>
      <c r="E819" s="17"/>
      <c r="F819" s="17"/>
      <c r="G819" s="17"/>
    </row>
    <row r="820" spans="1:7" hidden="1" x14ac:dyDescent="0.25">
      <c r="A820" s="17" t="s">
        <v>545</v>
      </c>
      <c r="B820" s="17" t="s">
        <v>544</v>
      </c>
      <c r="C820" s="17">
        <v>10</v>
      </c>
      <c r="D820" s="17" t="s">
        <v>67</v>
      </c>
      <c r="E820" s="18"/>
      <c r="F820" s="17" t="str">
        <f>IF(ISBLANK(E820),"", PRODUCT(C820,E820))</f>
        <v/>
      </c>
      <c r="G820" s="19"/>
    </row>
    <row r="821" spans="1:7" hidden="1" x14ac:dyDescent="0.25">
      <c r="E821" s="16" t="s">
        <v>46</v>
      </c>
      <c r="F821" s="16" t="str">
        <f>IF(F820="","",ROUND(SUM(F820:F820),2))</f>
        <v/>
      </c>
      <c r="G821" s="14" t="str">
        <f>IF(F820="","Neužpildytos visos objektų kainos","")</f>
        <v>Neužpildytos visos objektų kainos</v>
      </c>
    </row>
    <row r="822" spans="1:7" hidden="1" x14ac:dyDescent="0.25">
      <c r="C822" s="16" t="s">
        <v>47</v>
      </c>
      <c r="D822" s="19"/>
      <c r="E822" s="16" t="s">
        <v>48</v>
      </c>
      <c r="F822" s="16" t="str">
        <f>IF(OR(F821="",D822=""),"", ROUND(PRODUCT(D822,F821)/100,2))</f>
        <v/>
      </c>
      <c r="G822" s="14" t="str">
        <f>IF(D822="", "Nurodykite taikomą PVM dydį", "")</f>
        <v>Nurodykite taikomą PVM dydį</v>
      </c>
    </row>
    <row r="823" spans="1:7" hidden="1" x14ac:dyDescent="0.25">
      <c r="E823" s="16" t="s">
        <v>49</v>
      </c>
      <c r="F823" s="16">
        <f>IF(ISBLANK(F822), "", ROUND(SUM(F821:F822),2))</f>
        <v>0</v>
      </c>
      <c r="G823" s="14" t="s">
        <v>546</v>
      </c>
    </row>
    <row r="824" spans="1:7" hidden="1" x14ac:dyDescent="0.25"/>
    <row r="825" spans="1:7" hidden="1" x14ac:dyDescent="0.25"/>
    <row r="826" spans="1:7" hidden="1" x14ac:dyDescent="0.25"/>
    <row r="827" spans="1:7" hidden="1" x14ac:dyDescent="0.25">
      <c r="A827" s="12" t="s">
        <v>547</v>
      </c>
      <c r="B827" s="12" t="s">
        <v>548</v>
      </c>
    </row>
    <row r="828" spans="1:7" hidden="1" x14ac:dyDescent="0.25"/>
    <row r="829" spans="1:7" hidden="1" x14ac:dyDescent="0.25">
      <c r="A829" s="12" t="s">
        <v>28</v>
      </c>
    </row>
    <row r="830" spans="1:7" hidden="1" x14ac:dyDescent="0.25">
      <c r="A830" s="16" t="s">
        <v>29</v>
      </c>
      <c r="B830" s="16" t="s">
        <v>30</v>
      </c>
      <c r="C830" s="16" t="s">
        <v>31</v>
      </c>
      <c r="D830" s="16" t="s">
        <v>32</v>
      </c>
      <c r="E830" s="16" t="s">
        <v>33</v>
      </c>
      <c r="F830" s="16" t="s">
        <v>34</v>
      </c>
      <c r="G830" s="16" t="s">
        <v>35</v>
      </c>
    </row>
    <row r="831" spans="1:7" hidden="1" x14ac:dyDescent="0.25">
      <c r="A831" s="16" t="s">
        <v>549</v>
      </c>
      <c r="B831" s="16" t="s">
        <v>550</v>
      </c>
      <c r="C831" s="17"/>
      <c r="D831" s="17"/>
      <c r="E831" s="17"/>
      <c r="F831" s="17"/>
      <c r="G831" s="17"/>
    </row>
    <row r="832" spans="1:7" hidden="1" x14ac:dyDescent="0.25">
      <c r="A832" s="17" t="s">
        <v>551</v>
      </c>
      <c r="B832" s="17" t="s">
        <v>550</v>
      </c>
      <c r="C832" s="17">
        <v>10</v>
      </c>
      <c r="D832" s="17" t="s">
        <v>67</v>
      </c>
      <c r="E832" s="18"/>
      <c r="F832" s="17" t="str">
        <f>IF(ISBLANK(E832),"", PRODUCT(C832,E832))</f>
        <v/>
      </c>
      <c r="G832" s="19"/>
    </row>
    <row r="833" spans="1:7" hidden="1" x14ac:dyDescent="0.25">
      <c r="E833" s="16" t="s">
        <v>46</v>
      </c>
      <c r="F833" s="16" t="str">
        <f>IF(F832="","",ROUND(SUM(F832:F832),2))</f>
        <v/>
      </c>
      <c r="G833" s="14" t="str">
        <f>IF(F832="","Neužpildytos visos objektų kainos","")</f>
        <v>Neužpildytos visos objektų kainos</v>
      </c>
    </row>
    <row r="834" spans="1:7" hidden="1" x14ac:dyDescent="0.25">
      <c r="C834" s="16" t="s">
        <v>47</v>
      </c>
      <c r="D834" s="19"/>
      <c r="E834" s="16" t="s">
        <v>48</v>
      </c>
      <c r="F834" s="16" t="str">
        <f>IF(OR(F833="",D834=""),"", ROUND(PRODUCT(D834,F833)/100,2))</f>
        <v/>
      </c>
      <c r="G834" s="14" t="str">
        <f>IF(D834="", "Nurodykite taikomą PVM dydį", "")</f>
        <v>Nurodykite taikomą PVM dydį</v>
      </c>
    </row>
    <row r="835" spans="1:7" hidden="1" x14ac:dyDescent="0.25">
      <c r="E835" s="16" t="s">
        <v>49</v>
      </c>
      <c r="F835" s="16">
        <f>IF(ISBLANK(F834), "", ROUND(SUM(F833:F834),2))</f>
        <v>0</v>
      </c>
      <c r="G835" s="14" t="s">
        <v>552</v>
      </c>
    </row>
    <row r="836" spans="1:7" hidden="1" x14ac:dyDescent="0.25"/>
    <row r="837" spans="1:7" hidden="1" x14ac:dyDescent="0.25"/>
    <row r="838" spans="1:7" hidden="1" x14ac:dyDescent="0.25"/>
    <row r="839" spans="1:7" hidden="1" x14ac:dyDescent="0.25">
      <c r="A839" s="12" t="s">
        <v>553</v>
      </c>
      <c r="B839" s="12" t="s">
        <v>554</v>
      </c>
    </row>
    <row r="840" spans="1:7" hidden="1" x14ac:dyDescent="0.25"/>
    <row r="841" spans="1:7" hidden="1" x14ac:dyDescent="0.25">
      <c r="A841" s="12" t="s">
        <v>28</v>
      </c>
    </row>
    <row r="842" spans="1:7" hidden="1" x14ac:dyDescent="0.25">
      <c r="A842" s="16" t="s">
        <v>29</v>
      </c>
      <c r="B842" s="16" t="s">
        <v>30</v>
      </c>
      <c r="C842" s="16" t="s">
        <v>31</v>
      </c>
      <c r="D842" s="16" t="s">
        <v>32</v>
      </c>
      <c r="E842" s="16" t="s">
        <v>33</v>
      </c>
      <c r="F842" s="16" t="s">
        <v>34</v>
      </c>
      <c r="G842" s="16" t="s">
        <v>35</v>
      </c>
    </row>
    <row r="843" spans="1:7" hidden="1" x14ac:dyDescent="0.25">
      <c r="A843" s="16" t="s">
        <v>555</v>
      </c>
      <c r="B843" s="16" t="s">
        <v>556</v>
      </c>
      <c r="C843" s="17"/>
      <c r="D843" s="17"/>
      <c r="E843" s="17"/>
      <c r="F843" s="17"/>
      <c r="G843" s="17"/>
    </row>
    <row r="844" spans="1:7" hidden="1" x14ac:dyDescent="0.25">
      <c r="A844" s="17" t="s">
        <v>557</v>
      </c>
      <c r="B844" s="17" t="s">
        <v>556</v>
      </c>
      <c r="C844" s="17">
        <v>5</v>
      </c>
      <c r="D844" s="17" t="s">
        <v>67</v>
      </c>
      <c r="E844" s="18"/>
      <c r="F844" s="17" t="str">
        <f>IF(ISBLANK(E844),"", PRODUCT(C844,E844))</f>
        <v/>
      </c>
      <c r="G844" s="19"/>
    </row>
    <row r="845" spans="1:7" hidden="1" x14ac:dyDescent="0.25">
      <c r="E845" s="16" t="s">
        <v>46</v>
      </c>
      <c r="F845" s="16" t="str">
        <f>IF(F844="","",ROUND(SUM(F844:F844),2))</f>
        <v/>
      </c>
      <c r="G845" s="14" t="str">
        <f>IF(F844="","Neužpildytos visos objektų kainos","")</f>
        <v>Neužpildytos visos objektų kainos</v>
      </c>
    </row>
    <row r="846" spans="1:7" hidden="1" x14ac:dyDescent="0.25">
      <c r="C846" s="16" t="s">
        <v>47</v>
      </c>
      <c r="D846" s="19"/>
      <c r="E846" s="16" t="s">
        <v>48</v>
      </c>
      <c r="F846" s="16" t="str">
        <f>IF(OR(F845="",D846=""),"", ROUND(PRODUCT(D846,F845)/100,2))</f>
        <v/>
      </c>
      <c r="G846" s="14" t="str">
        <f>IF(D846="", "Nurodykite taikomą PVM dydį", "")</f>
        <v>Nurodykite taikomą PVM dydį</v>
      </c>
    </row>
    <row r="847" spans="1:7" hidden="1" x14ac:dyDescent="0.25">
      <c r="E847" s="16" t="s">
        <v>49</v>
      </c>
      <c r="F847" s="16">
        <f>IF(ISBLANK(F846), "", ROUND(SUM(F845:F846),2))</f>
        <v>0</v>
      </c>
      <c r="G847" s="14" t="s">
        <v>558</v>
      </c>
    </row>
    <row r="848" spans="1:7" hidden="1" x14ac:dyDescent="0.25"/>
    <row r="849" spans="1:7" hidden="1" x14ac:dyDescent="0.25"/>
    <row r="850" spans="1:7" hidden="1" x14ac:dyDescent="0.25"/>
    <row r="851" spans="1:7" hidden="1" x14ac:dyDescent="0.25">
      <c r="A851" s="12" t="s">
        <v>559</v>
      </c>
      <c r="B851" s="12" t="s">
        <v>560</v>
      </c>
    </row>
    <row r="852" spans="1:7" hidden="1" x14ac:dyDescent="0.25"/>
    <row r="853" spans="1:7" hidden="1" x14ac:dyDescent="0.25">
      <c r="A853" s="12" t="s">
        <v>28</v>
      </c>
    </row>
    <row r="854" spans="1:7" hidden="1" x14ac:dyDescent="0.25">
      <c r="A854" s="16" t="s">
        <v>29</v>
      </c>
      <c r="B854" s="16" t="s">
        <v>30</v>
      </c>
      <c r="C854" s="16" t="s">
        <v>31</v>
      </c>
      <c r="D854" s="16" t="s">
        <v>32</v>
      </c>
      <c r="E854" s="16" t="s">
        <v>33</v>
      </c>
      <c r="F854" s="16" t="s">
        <v>34</v>
      </c>
      <c r="G854" s="16" t="s">
        <v>35</v>
      </c>
    </row>
    <row r="855" spans="1:7" hidden="1" x14ac:dyDescent="0.25">
      <c r="A855" s="16" t="s">
        <v>561</v>
      </c>
      <c r="B855" s="16" t="s">
        <v>562</v>
      </c>
      <c r="C855" s="17"/>
      <c r="D855" s="17"/>
      <c r="E855" s="17"/>
      <c r="F855" s="17"/>
      <c r="G855" s="17"/>
    </row>
    <row r="856" spans="1:7" hidden="1" x14ac:dyDescent="0.25">
      <c r="A856" s="17" t="s">
        <v>563</v>
      </c>
      <c r="B856" s="17" t="s">
        <v>564</v>
      </c>
      <c r="C856" s="17">
        <v>50</v>
      </c>
      <c r="D856" s="17" t="s">
        <v>67</v>
      </c>
      <c r="E856" s="18"/>
      <c r="F856" s="17" t="str">
        <f>IF(ISBLANK(E856),"", PRODUCT(C856,E856))</f>
        <v/>
      </c>
      <c r="G856" s="19"/>
    </row>
    <row r="857" spans="1:7" hidden="1" x14ac:dyDescent="0.25">
      <c r="E857" s="16" t="s">
        <v>46</v>
      </c>
      <c r="F857" s="16" t="str">
        <f>IF(F856="","",ROUND(SUM(F856:F856),2))</f>
        <v/>
      </c>
      <c r="G857" s="14" t="str">
        <f>IF(F856="","Neužpildytos visos objektų kainos","")</f>
        <v>Neužpildytos visos objektų kainos</v>
      </c>
    </row>
    <row r="858" spans="1:7" hidden="1" x14ac:dyDescent="0.25">
      <c r="C858" s="16" t="s">
        <v>47</v>
      </c>
      <c r="D858" s="19"/>
      <c r="E858" s="16" t="s">
        <v>48</v>
      </c>
      <c r="F858" s="16" t="str">
        <f>IF(OR(F857="",D858=""),"", ROUND(PRODUCT(D858,F857)/100,2))</f>
        <v/>
      </c>
      <c r="G858" s="14" t="str">
        <f>IF(D858="", "Nurodykite taikomą PVM dydį", "")</f>
        <v>Nurodykite taikomą PVM dydį</v>
      </c>
    </row>
    <row r="859" spans="1:7" hidden="1" x14ac:dyDescent="0.25">
      <c r="E859" s="16" t="s">
        <v>49</v>
      </c>
      <c r="F859" s="16">
        <f>IF(ISBLANK(F858), "", ROUND(SUM(F857:F858),2))</f>
        <v>0</v>
      </c>
      <c r="G859" s="14" t="s">
        <v>565</v>
      </c>
    </row>
    <row r="860" spans="1:7" hidden="1" x14ac:dyDescent="0.25"/>
    <row r="861" spans="1:7" hidden="1" x14ac:dyDescent="0.25"/>
    <row r="862" spans="1:7" hidden="1" x14ac:dyDescent="0.25"/>
    <row r="863" spans="1:7" hidden="1" x14ac:dyDescent="0.25">
      <c r="A863" s="12" t="s">
        <v>566</v>
      </c>
      <c r="B863" s="12" t="s">
        <v>567</v>
      </c>
    </row>
    <row r="864" spans="1:7" hidden="1" x14ac:dyDescent="0.25"/>
    <row r="865" spans="1:7" hidden="1" x14ac:dyDescent="0.25">
      <c r="A865" s="12" t="s">
        <v>28</v>
      </c>
    </row>
    <row r="866" spans="1:7" hidden="1" x14ac:dyDescent="0.25">
      <c r="A866" s="16" t="s">
        <v>29</v>
      </c>
      <c r="B866" s="16" t="s">
        <v>30</v>
      </c>
      <c r="C866" s="16" t="s">
        <v>31</v>
      </c>
      <c r="D866" s="16" t="s">
        <v>32</v>
      </c>
      <c r="E866" s="16" t="s">
        <v>33</v>
      </c>
      <c r="F866" s="16" t="s">
        <v>34</v>
      </c>
      <c r="G866" s="16" t="s">
        <v>35</v>
      </c>
    </row>
    <row r="867" spans="1:7" hidden="1" x14ac:dyDescent="0.25">
      <c r="A867" s="16" t="s">
        <v>568</v>
      </c>
      <c r="B867" s="16" t="s">
        <v>569</v>
      </c>
      <c r="C867" s="17"/>
      <c r="D867" s="17"/>
      <c r="E867" s="17"/>
      <c r="F867" s="17"/>
      <c r="G867" s="17"/>
    </row>
    <row r="868" spans="1:7" hidden="1" x14ac:dyDescent="0.25">
      <c r="A868" s="17" t="s">
        <v>570</v>
      </c>
      <c r="B868" s="17" t="s">
        <v>569</v>
      </c>
      <c r="C868" s="17">
        <v>1500</v>
      </c>
      <c r="D868" s="17" t="s">
        <v>67</v>
      </c>
      <c r="E868" s="18"/>
      <c r="F868" s="17" t="str">
        <f>IF(ISBLANK(E868),"", PRODUCT(C868,E868))</f>
        <v/>
      </c>
      <c r="G868" s="19"/>
    </row>
    <row r="869" spans="1:7" hidden="1" x14ac:dyDescent="0.25">
      <c r="E869" s="16" t="s">
        <v>46</v>
      </c>
      <c r="F869" s="16" t="str">
        <f>IF(F868="","",ROUND(SUM(F868:F868),2))</f>
        <v/>
      </c>
      <c r="G869" s="14" t="str">
        <f>IF(F868="","Neužpildytos visos objektų kainos","")</f>
        <v>Neužpildytos visos objektų kainos</v>
      </c>
    </row>
    <row r="870" spans="1:7" hidden="1" x14ac:dyDescent="0.25">
      <c r="C870" s="16" t="s">
        <v>47</v>
      </c>
      <c r="D870" s="19"/>
      <c r="E870" s="16" t="s">
        <v>48</v>
      </c>
      <c r="F870" s="16" t="str">
        <f>IF(OR(F869="",D870=""),"", ROUND(PRODUCT(D870,F869)/100,2))</f>
        <v/>
      </c>
      <c r="G870" s="14" t="str">
        <f>IF(D870="", "Nurodykite taikomą PVM dydį", "")</f>
        <v>Nurodykite taikomą PVM dydį</v>
      </c>
    </row>
    <row r="871" spans="1:7" hidden="1" x14ac:dyDescent="0.25">
      <c r="E871" s="16" t="s">
        <v>49</v>
      </c>
      <c r="F871" s="16">
        <f>IF(ISBLANK(F870), "", ROUND(SUM(F869:F870),2))</f>
        <v>0</v>
      </c>
      <c r="G871" s="14" t="s">
        <v>571</v>
      </c>
    </row>
    <row r="872" spans="1:7" hidden="1" x14ac:dyDescent="0.25"/>
    <row r="873" spans="1:7" hidden="1" x14ac:dyDescent="0.25"/>
    <row r="874" spans="1:7" hidden="1" x14ac:dyDescent="0.25"/>
    <row r="875" spans="1:7" hidden="1" x14ac:dyDescent="0.25">
      <c r="A875" s="12" t="s">
        <v>572</v>
      </c>
      <c r="B875" s="12" t="s">
        <v>573</v>
      </c>
    </row>
    <row r="876" spans="1:7" hidden="1" x14ac:dyDescent="0.25"/>
    <row r="877" spans="1:7" hidden="1" x14ac:dyDescent="0.25">
      <c r="A877" s="12" t="s">
        <v>28</v>
      </c>
    </row>
    <row r="878" spans="1:7" hidden="1" x14ac:dyDescent="0.25">
      <c r="A878" s="16" t="s">
        <v>29</v>
      </c>
      <c r="B878" s="16" t="s">
        <v>30</v>
      </c>
      <c r="C878" s="16" t="s">
        <v>31</v>
      </c>
      <c r="D878" s="16" t="s">
        <v>32</v>
      </c>
      <c r="E878" s="16" t="s">
        <v>33</v>
      </c>
      <c r="F878" s="16" t="s">
        <v>34</v>
      </c>
      <c r="G878" s="16" t="s">
        <v>35</v>
      </c>
    </row>
    <row r="879" spans="1:7" hidden="1" x14ac:dyDescent="0.25">
      <c r="A879" s="16" t="s">
        <v>574</v>
      </c>
      <c r="B879" s="16" t="s">
        <v>575</v>
      </c>
      <c r="C879" s="17"/>
      <c r="D879" s="17"/>
      <c r="E879" s="17"/>
      <c r="F879" s="17"/>
      <c r="G879" s="17"/>
    </row>
    <row r="880" spans="1:7" hidden="1" x14ac:dyDescent="0.25">
      <c r="A880" s="17" t="s">
        <v>576</v>
      </c>
      <c r="B880" s="17" t="s">
        <v>577</v>
      </c>
      <c r="C880" s="17">
        <v>600</v>
      </c>
      <c r="D880" s="17" t="s">
        <v>67</v>
      </c>
      <c r="E880" s="18"/>
      <c r="F880" s="17" t="str">
        <f>IF(ISBLANK(E880),"", PRODUCT(C880,E880))</f>
        <v/>
      </c>
      <c r="G880" s="19"/>
    </row>
    <row r="881" spans="1:7" hidden="1" x14ac:dyDescent="0.25">
      <c r="E881" s="16" t="s">
        <v>46</v>
      </c>
      <c r="F881" s="16" t="str">
        <f>IF(F880="","",ROUND(SUM(F880:F880),2))</f>
        <v/>
      </c>
      <c r="G881" s="14" t="str">
        <f>IF(F880="","Neužpildytos visos objektų kainos","")</f>
        <v>Neužpildytos visos objektų kainos</v>
      </c>
    </row>
    <row r="882" spans="1:7" hidden="1" x14ac:dyDescent="0.25">
      <c r="C882" s="16" t="s">
        <v>47</v>
      </c>
      <c r="D882" s="19"/>
      <c r="E882" s="16" t="s">
        <v>48</v>
      </c>
      <c r="F882" s="16" t="str">
        <f>IF(OR(F881="",D882=""),"", ROUND(PRODUCT(D882,F881)/100,2))</f>
        <v/>
      </c>
      <c r="G882" s="14" t="str">
        <f>IF(D882="", "Nurodykite taikomą PVM dydį", "")</f>
        <v>Nurodykite taikomą PVM dydį</v>
      </c>
    </row>
    <row r="883" spans="1:7" hidden="1" x14ac:dyDescent="0.25">
      <c r="E883" s="16" t="s">
        <v>49</v>
      </c>
      <c r="F883" s="16">
        <f>IF(ISBLANK(F882), "", ROUND(SUM(F881:F882),2))</f>
        <v>0</v>
      </c>
      <c r="G883" s="14" t="s">
        <v>578</v>
      </c>
    </row>
    <row r="884" spans="1:7" hidden="1" x14ac:dyDescent="0.25"/>
    <row r="885" spans="1:7" hidden="1" x14ac:dyDescent="0.25"/>
    <row r="886" spans="1:7" hidden="1" x14ac:dyDescent="0.25"/>
    <row r="887" spans="1:7" hidden="1" x14ac:dyDescent="0.25">
      <c r="A887" s="12" t="s">
        <v>579</v>
      </c>
      <c r="B887" s="12" t="s">
        <v>580</v>
      </c>
    </row>
    <row r="888" spans="1:7" hidden="1" x14ac:dyDescent="0.25"/>
    <row r="889" spans="1:7" hidden="1" x14ac:dyDescent="0.25">
      <c r="A889" s="12" t="s">
        <v>28</v>
      </c>
    </row>
    <row r="890" spans="1:7" hidden="1" x14ac:dyDescent="0.25">
      <c r="A890" s="16" t="s">
        <v>29</v>
      </c>
      <c r="B890" s="16" t="s">
        <v>30</v>
      </c>
      <c r="C890" s="16" t="s">
        <v>31</v>
      </c>
      <c r="D890" s="16" t="s">
        <v>32</v>
      </c>
      <c r="E890" s="16" t="s">
        <v>33</v>
      </c>
      <c r="F890" s="16" t="s">
        <v>34</v>
      </c>
      <c r="G890" s="16" t="s">
        <v>35</v>
      </c>
    </row>
    <row r="891" spans="1:7" hidden="1" x14ac:dyDescent="0.25">
      <c r="A891" s="16" t="s">
        <v>581</v>
      </c>
      <c r="B891" s="16" t="s">
        <v>582</v>
      </c>
      <c r="C891" s="17"/>
      <c r="D891" s="17"/>
      <c r="E891" s="17"/>
      <c r="F891" s="17"/>
      <c r="G891" s="17"/>
    </row>
    <row r="892" spans="1:7" hidden="1" x14ac:dyDescent="0.25">
      <c r="A892" s="17" t="s">
        <v>583</v>
      </c>
      <c r="B892" s="17" t="s">
        <v>582</v>
      </c>
      <c r="C892" s="17">
        <v>1</v>
      </c>
      <c r="D892" s="17" t="s">
        <v>67</v>
      </c>
      <c r="E892" s="18"/>
      <c r="F892" s="17" t="str">
        <f>IF(ISBLANK(E892),"", PRODUCT(C892,E892))</f>
        <v/>
      </c>
      <c r="G892" s="19"/>
    </row>
    <row r="893" spans="1:7" hidden="1" x14ac:dyDescent="0.25">
      <c r="E893" s="16" t="s">
        <v>46</v>
      </c>
      <c r="F893" s="16" t="str">
        <f>IF(F892="","",ROUND(SUM(F892:F892),2))</f>
        <v/>
      </c>
      <c r="G893" s="14" t="str">
        <f>IF(F892="","Neužpildytos visos objektų kainos","")</f>
        <v>Neužpildytos visos objektų kainos</v>
      </c>
    </row>
    <row r="894" spans="1:7" hidden="1" x14ac:dyDescent="0.25">
      <c r="C894" s="16" t="s">
        <v>47</v>
      </c>
      <c r="D894" s="19"/>
      <c r="E894" s="16" t="s">
        <v>48</v>
      </c>
      <c r="F894" s="16" t="str">
        <f>IF(OR(F893="",D894=""),"", ROUND(PRODUCT(D894,F893)/100,2))</f>
        <v/>
      </c>
      <c r="G894" s="14" t="str">
        <f>IF(D894="", "Nurodykite taikomą PVM dydį", "")</f>
        <v>Nurodykite taikomą PVM dydį</v>
      </c>
    </row>
    <row r="895" spans="1:7" hidden="1" x14ac:dyDescent="0.25">
      <c r="E895" s="16" t="s">
        <v>49</v>
      </c>
      <c r="F895" s="16">
        <f>IF(ISBLANK(F894), "", ROUND(SUM(F893:F894),2))</f>
        <v>0</v>
      </c>
      <c r="G895" s="14" t="s">
        <v>584</v>
      </c>
    </row>
    <row r="896" spans="1:7" hidden="1" x14ac:dyDescent="0.25"/>
    <row r="897" spans="1:7" hidden="1" x14ac:dyDescent="0.25"/>
    <row r="898" spans="1:7" hidden="1" x14ac:dyDescent="0.25"/>
    <row r="899" spans="1:7" hidden="1" x14ac:dyDescent="0.25">
      <c r="A899" s="12" t="s">
        <v>585</v>
      </c>
      <c r="B899" s="12" t="s">
        <v>586</v>
      </c>
    </row>
    <row r="900" spans="1:7" hidden="1" x14ac:dyDescent="0.25"/>
    <row r="901" spans="1:7" hidden="1" x14ac:dyDescent="0.25">
      <c r="A901" s="12" t="s">
        <v>28</v>
      </c>
    </row>
    <row r="902" spans="1:7" hidden="1" x14ac:dyDescent="0.25">
      <c r="A902" s="16" t="s">
        <v>29</v>
      </c>
      <c r="B902" s="16" t="s">
        <v>30</v>
      </c>
      <c r="C902" s="16" t="s">
        <v>31</v>
      </c>
      <c r="D902" s="16" t="s">
        <v>32</v>
      </c>
      <c r="E902" s="16" t="s">
        <v>33</v>
      </c>
      <c r="F902" s="16" t="s">
        <v>34</v>
      </c>
      <c r="G902" s="16" t="s">
        <v>35</v>
      </c>
    </row>
    <row r="903" spans="1:7" hidden="1" x14ac:dyDescent="0.25">
      <c r="A903" s="16" t="s">
        <v>587</v>
      </c>
      <c r="B903" s="16" t="s">
        <v>588</v>
      </c>
      <c r="C903" s="17"/>
      <c r="D903" s="17"/>
      <c r="E903" s="17"/>
      <c r="F903" s="17"/>
      <c r="G903" s="17"/>
    </row>
    <row r="904" spans="1:7" hidden="1" x14ac:dyDescent="0.25">
      <c r="A904" s="17" t="s">
        <v>589</v>
      </c>
      <c r="B904" s="17" t="s">
        <v>588</v>
      </c>
      <c r="C904" s="17">
        <v>1</v>
      </c>
      <c r="D904" s="17" t="s">
        <v>67</v>
      </c>
      <c r="E904" s="18"/>
      <c r="F904" s="17" t="str">
        <f>IF(ISBLANK(E904),"", PRODUCT(C904,E904))</f>
        <v/>
      </c>
      <c r="G904" s="19"/>
    </row>
    <row r="905" spans="1:7" hidden="1" x14ac:dyDescent="0.25">
      <c r="E905" s="16" t="s">
        <v>46</v>
      </c>
      <c r="F905" s="16" t="str">
        <f>IF(F904="","",ROUND(SUM(F904:F904),2))</f>
        <v/>
      </c>
      <c r="G905" s="14" t="str">
        <f>IF(F904="","Neužpildytos visos objektų kainos","")</f>
        <v>Neužpildytos visos objektų kainos</v>
      </c>
    </row>
    <row r="906" spans="1:7" hidden="1" x14ac:dyDescent="0.25">
      <c r="C906" s="16" t="s">
        <v>47</v>
      </c>
      <c r="D906" s="19"/>
      <c r="E906" s="16" t="s">
        <v>48</v>
      </c>
      <c r="F906" s="16" t="str">
        <f>IF(OR(F905="",D906=""),"", ROUND(PRODUCT(D906,F905)/100,2))</f>
        <v/>
      </c>
      <c r="G906" s="14" t="str">
        <f>IF(D906="", "Nurodykite taikomą PVM dydį", "")</f>
        <v>Nurodykite taikomą PVM dydį</v>
      </c>
    </row>
    <row r="907" spans="1:7" hidden="1" x14ac:dyDescent="0.25">
      <c r="E907" s="16" t="s">
        <v>49</v>
      </c>
      <c r="F907" s="16">
        <f>IF(ISBLANK(F906), "", ROUND(SUM(F905:F906),2))</f>
        <v>0</v>
      </c>
      <c r="G907" s="14" t="s">
        <v>590</v>
      </c>
    </row>
    <row r="908" spans="1:7" hidden="1" x14ac:dyDescent="0.25"/>
    <row r="909" spans="1:7" hidden="1" x14ac:dyDescent="0.25"/>
    <row r="910" spans="1:7" hidden="1" x14ac:dyDescent="0.25"/>
    <row r="911" spans="1:7" hidden="1" x14ac:dyDescent="0.25">
      <c r="A911" s="12" t="s">
        <v>591</v>
      </c>
      <c r="B911" s="12" t="s">
        <v>592</v>
      </c>
    </row>
    <row r="912" spans="1:7" hidden="1" x14ac:dyDescent="0.25"/>
    <row r="913" spans="1:7" hidden="1" x14ac:dyDescent="0.25">
      <c r="A913" s="12" t="s">
        <v>28</v>
      </c>
    </row>
    <row r="914" spans="1:7" hidden="1" x14ac:dyDescent="0.25">
      <c r="A914" s="16" t="s">
        <v>29</v>
      </c>
      <c r="B914" s="16" t="s">
        <v>30</v>
      </c>
      <c r="C914" s="16" t="s">
        <v>31</v>
      </c>
      <c r="D914" s="16" t="s">
        <v>32</v>
      </c>
      <c r="E914" s="16" t="s">
        <v>33</v>
      </c>
      <c r="F914" s="16" t="s">
        <v>34</v>
      </c>
      <c r="G914" s="16" t="s">
        <v>35</v>
      </c>
    </row>
    <row r="915" spans="1:7" hidden="1" x14ac:dyDescent="0.25">
      <c r="A915" s="16" t="s">
        <v>593</v>
      </c>
      <c r="B915" s="16" t="s">
        <v>594</v>
      </c>
      <c r="C915" s="17"/>
      <c r="D915" s="17"/>
      <c r="E915" s="17"/>
      <c r="F915" s="17"/>
      <c r="G915" s="17"/>
    </row>
    <row r="916" spans="1:7" hidden="1" x14ac:dyDescent="0.25">
      <c r="A916" s="17" t="s">
        <v>595</v>
      </c>
      <c r="B916" s="17" t="s">
        <v>596</v>
      </c>
      <c r="C916" s="17">
        <v>60</v>
      </c>
      <c r="D916" s="17" t="s">
        <v>67</v>
      </c>
      <c r="E916" s="18"/>
      <c r="F916" s="17" t="str">
        <f>IF(ISBLANK(E916),"", PRODUCT(C916,E916))</f>
        <v/>
      </c>
      <c r="G916" s="19"/>
    </row>
    <row r="917" spans="1:7" hidden="1" x14ac:dyDescent="0.25">
      <c r="A917" s="17" t="s">
        <v>597</v>
      </c>
      <c r="B917" s="17" t="s">
        <v>596</v>
      </c>
      <c r="C917" s="17">
        <v>60</v>
      </c>
      <c r="D917" s="17" t="s">
        <v>67</v>
      </c>
      <c r="E917" s="18"/>
      <c r="F917" s="17" t="str">
        <f>IF(ISBLANK(E917),"", PRODUCT(C917,E917))</f>
        <v/>
      </c>
      <c r="G917" s="19"/>
    </row>
    <row r="918" spans="1:7" hidden="1" x14ac:dyDescent="0.25">
      <c r="E918" s="16" t="s">
        <v>46</v>
      </c>
      <c r="F918" s="16" t="str">
        <f>IF((SUMPRODUCT(--(F916:F917=""))&gt;0), "", ROUND(SUM(F916:F917),2))</f>
        <v/>
      </c>
      <c r="G918" s="14" t="str">
        <f>IF((SUMPRODUCT(--(F916:F917=""))&gt;0), "Neužpildytos visų objektų kainos", "")</f>
        <v>Neužpildytos visų objektų kainos</v>
      </c>
    </row>
    <row r="919" spans="1:7" hidden="1" x14ac:dyDescent="0.25">
      <c r="C919" s="16" t="s">
        <v>47</v>
      </c>
      <c r="D919" s="19"/>
      <c r="E919" s="16" t="s">
        <v>48</v>
      </c>
      <c r="F919" s="16" t="str">
        <f>IF(OR(F918="",D919=""),"", ROUND(PRODUCT(D919,F918)/100,2))</f>
        <v/>
      </c>
      <c r="G919" s="14" t="str">
        <f>IF(D919="", "Nurodykite taikomą PVM dydį", "")</f>
        <v>Nurodykite taikomą PVM dydį</v>
      </c>
    </row>
    <row r="920" spans="1:7" hidden="1" x14ac:dyDescent="0.25">
      <c r="E920" s="16" t="s">
        <v>49</v>
      </c>
      <c r="F920" s="16">
        <f>IF(ISBLANK(F919), "", ROUND(SUM(F918:F919),2))</f>
        <v>0</v>
      </c>
      <c r="G920" s="14" t="s">
        <v>598</v>
      </c>
    </row>
    <row r="921" spans="1:7" hidden="1" x14ac:dyDescent="0.25"/>
    <row r="922" spans="1:7" hidden="1" x14ac:dyDescent="0.25"/>
    <row r="923" spans="1:7" hidden="1" x14ac:dyDescent="0.25"/>
    <row r="924" spans="1:7" hidden="1" x14ac:dyDescent="0.25">
      <c r="A924" s="12" t="s">
        <v>599</v>
      </c>
      <c r="B924" s="12" t="s">
        <v>600</v>
      </c>
    </row>
    <row r="925" spans="1:7" hidden="1" x14ac:dyDescent="0.25"/>
    <row r="926" spans="1:7" hidden="1" x14ac:dyDescent="0.25">
      <c r="A926" s="12" t="s">
        <v>28</v>
      </c>
    </row>
    <row r="927" spans="1:7" hidden="1" x14ac:dyDescent="0.25">
      <c r="A927" s="16" t="s">
        <v>29</v>
      </c>
      <c r="B927" s="16" t="s">
        <v>30</v>
      </c>
      <c r="C927" s="16" t="s">
        <v>31</v>
      </c>
      <c r="D927" s="16" t="s">
        <v>32</v>
      </c>
      <c r="E927" s="16" t="s">
        <v>33</v>
      </c>
      <c r="F927" s="16" t="s">
        <v>34</v>
      </c>
      <c r="G927" s="16" t="s">
        <v>35</v>
      </c>
    </row>
    <row r="928" spans="1:7" hidden="1" x14ac:dyDescent="0.25">
      <c r="A928" s="16" t="s">
        <v>601</v>
      </c>
      <c r="B928" s="16" t="s">
        <v>602</v>
      </c>
      <c r="C928" s="17"/>
      <c r="D928" s="17"/>
      <c r="E928" s="17"/>
      <c r="F928" s="17"/>
      <c r="G928" s="17"/>
    </row>
    <row r="929" spans="1:7" hidden="1" x14ac:dyDescent="0.25">
      <c r="A929" s="17" t="s">
        <v>603</v>
      </c>
      <c r="B929" s="17" t="s">
        <v>604</v>
      </c>
      <c r="C929" s="17">
        <v>20</v>
      </c>
      <c r="D929" s="17" t="s">
        <v>67</v>
      </c>
      <c r="E929" s="18"/>
      <c r="F929" s="17" t="str">
        <f t="shared" ref="F929:F934" si="2">IF(ISBLANK(E929),"", PRODUCT(C929,E929))</f>
        <v/>
      </c>
      <c r="G929" s="19"/>
    </row>
    <row r="930" spans="1:7" hidden="1" x14ac:dyDescent="0.25">
      <c r="A930" s="17" t="s">
        <v>605</v>
      </c>
      <c r="B930" s="17" t="s">
        <v>606</v>
      </c>
      <c r="C930" s="17">
        <v>20</v>
      </c>
      <c r="D930" s="17" t="s">
        <v>67</v>
      </c>
      <c r="E930" s="18"/>
      <c r="F930" s="17" t="str">
        <f t="shared" si="2"/>
        <v/>
      </c>
      <c r="G930" s="19"/>
    </row>
    <row r="931" spans="1:7" hidden="1" x14ac:dyDescent="0.25">
      <c r="A931" s="17" t="s">
        <v>607</v>
      </c>
      <c r="B931" s="17" t="s">
        <v>608</v>
      </c>
      <c r="C931" s="17">
        <v>20</v>
      </c>
      <c r="D931" s="17" t="s">
        <v>67</v>
      </c>
      <c r="E931" s="18"/>
      <c r="F931" s="17" t="str">
        <f t="shared" si="2"/>
        <v/>
      </c>
      <c r="G931" s="19"/>
    </row>
    <row r="932" spans="1:7" hidden="1" x14ac:dyDescent="0.25">
      <c r="A932" s="17" t="s">
        <v>609</v>
      </c>
      <c r="B932" s="17" t="s">
        <v>610</v>
      </c>
      <c r="C932" s="17">
        <v>10</v>
      </c>
      <c r="D932" s="17" t="s">
        <v>67</v>
      </c>
      <c r="E932" s="18"/>
      <c r="F932" s="17" t="str">
        <f t="shared" si="2"/>
        <v/>
      </c>
      <c r="G932" s="19"/>
    </row>
    <row r="933" spans="1:7" hidden="1" x14ac:dyDescent="0.25">
      <c r="A933" s="17" t="s">
        <v>611</v>
      </c>
      <c r="B933" s="17" t="s">
        <v>612</v>
      </c>
      <c r="C933" s="17">
        <v>15</v>
      </c>
      <c r="D933" s="17" t="s">
        <v>67</v>
      </c>
      <c r="E933" s="18"/>
      <c r="F933" s="17" t="str">
        <f t="shared" si="2"/>
        <v/>
      </c>
      <c r="G933" s="19"/>
    </row>
    <row r="934" spans="1:7" hidden="1" x14ac:dyDescent="0.25">
      <c r="A934" s="17" t="s">
        <v>613</v>
      </c>
      <c r="B934" s="17" t="s">
        <v>614</v>
      </c>
      <c r="C934" s="17">
        <v>5</v>
      </c>
      <c r="D934" s="17" t="s">
        <v>67</v>
      </c>
      <c r="E934" s="18"/>
      <c r="F934" s="17" t="str">
        <f t="shared" si="2"/>
        <v/>
      </c>
      <c r="G934" s="19"/>
    </row>
    <row r="935" spans="1:7" hidden="1" x14ac:dyDescent="0.25">
      <c r="E935" s="16" t="s">
        <v>46</v>
      </c>
      <c r="F935" s="16" t="str">
        <f>IF((SUMPRODUCT(--(F929:F934=""))&gt;0), "", ROUND(SUM(F929:F934),2))</f>
        <v/>
      </c>
      <c r="G935" s="14" t="str">
        <f>IF((SUMPRODUCT(--(F929:F934=""))&gt;0), "Neužpildytos visų objektų kainos", "")</f>
        <v>Neužpildytos visų objektų kainos</v>
      </c>
    </row>
    <row r="936" spans="1:7" hidden="1" x14ac:dyDescent="0.25">
      <c r="C936" s="16" t="s">
        <v>47</v>
      </c>
      <c r="D936" s="19"/>
      <c r="E936" s="16" t="s">
        <v>48</v>
      </c>
      <c r="F936" s="16" t="str">
        <f>IF(OR(F935="",D936=""),"", ROUND(PRODUCT(D936,F935)/100,2))</f>
        <v/>
      </c>
      <c r="G936" s="14" t="str">
        <f>IF(D936="", "Nurodykite taikomą PVM dydį", "")</f>
        <v>Nurodykite taikomą PVM dydį</v>
      </c>
    </row>
    <row r="937" spans="1:7" hidden="1" x14ac:dyDescent="0.25">
      <c r="E937" s="16" t="s">
        <v>49</v>
      </c>
      <c r="F937" s="16">
        <f>IF(ISBLANK(F936), "", ROUND(SUM(F935:F936),2))</f>
        <v>0</v>
      </c>
      <c r="G937" s="14" t="s">
        <v>615</v>
      </c>
    </row>
    <row r="938" spans="1:7" hidden="1" x14ac:dyDescent="0.25"/>
    <row r="939" spans="1:7" hidden="1" x14ac:dyDescent="0.25"/>
    <row r="940" spans="1:7" hidden="1" x14ac:dyDescent="0.25"/>
    <row r="941" spans="1:7" hidden="1" x14ac:dyDescent="0.25">
      <c r="A941" s="12" t="s">
        <v>616</v>
      </c>
      <c r="B941" s="12" t="s">
        <v>617</v>
      </c>
    </row>
    <row r="942" spans="1:7" hidden="1" x14ac:dyDescent="0.25"/>
    <row r="943" spans="1:7" hidden="1" x14ac:dyDescent="0.25">
      <c r="A943" s="12" t="s">
        <v>28</v>
      </c>
    </row>
    <row r="944" spans="1:7" hidden="1" x14ac:dyDescent="0.25">
      <c r="A944" s="16" t="s">
        <v>29</v>
      </c>
      <c r="B944" s="16" t="s">
        <v>30</v>
      </c>
      <c r="C944" s="16" t="s">
        <v>31</v>
      </c>
      <c r="D944" s="16" t="s">
        <v>32</v>
      </c>
      <c r="E944" s="16" t="s">
        <v>33</v>
      </c>
      <c r="F944" s="16" t="s">
        <v>34</v>
      </c>
      <c r="G944" s="16" t="s">
        <v>35</v>
      </c>
    </row>
    <row r="945" spans="1:7" hidden="1" x14ac:dyDescent="0.25">
      <c r="A945" s="16" t="s">
        <v>618</v>
      </c>
      <c r="B945" s="16" t="s">
        <v>619</v>
      </c>
      <c r="C945" s="17"/>
      <c r="D945" s="17"/>
      <c r="E945" s="17"/>
      <c r="F945" s="17"/>
      <c r="G945" s="17"/>
    </row>
    <row r="946" spans="1:7" hidden="1" x14ac:dyDescent="0.25">
      <c r="A946" s="17" t="s">
        <v>620</v>
      </c>
      <c r="B946" s="17" t="s">
        <v>619</v>
      </c>
      <c r="C946" s="17">
        <v>24</v>
      </c>
      <c r="D946" s="17" t="s">
        <v>67</v>
      </c>
      <c r="E946" s="18"/>
      <c r="F946" s="17" t="str">
        <f>IF(ISBLANK(E946),"", PRODUCT(C946,E946))</f>
        <v/>
      </c>
      <c r="G946" s="19"/>
    </row>
    <row r="947" spans="1:7" hidden="1" x14ac:dyDescent="0.25">
      <c r="E947" s="16" t="s">
        <v>46</v>
      </c>
      <c r="F947" s="16" t="str">
        <f>IF(F946="","",ROUND(SUM(F946:F946),2))</f>
        <v/>
      </c>
      <c r="G947" s="14" t="str">
        <f>IF(F946="","Neužpildytos visos objektų kainos","")</f>
        <v>Neužpildytos visos objektų kainos</v>
      </c>
    </row>
    <row r="948" spans="1:7" hidden="1" x14ac:dyDescent="0.25">
      <c r="C948" s="16" t="s">
        <v>47</v>
      </c>
      <c r="D948" s="19"/>
      <c r="E948" s="16" t="s">
        <v>48</v>
      </c>
      <c r="F948" s="16" t="str">
        <f>IF(OR(F947="",D948=""),"", ROUND(PRODUCT(D948,F947)/100,2))</f>
        <v/>
      </c>
      <c r="G948" s="14" t="str">
        <f>IF(D948="", "Nurodykite taikomą PVM dydį", "")</f>
        <v>Nurodykite taikomą PVM dydį</v>
      </c>
    </row>
    <row r="949" spans="1:7" hidden="1" x14ac:dyDescent="0.25">
      <c r="E949" s="16" t="s">
        <v>49</v>
      </c>
      <c r="F949" s="16">
        <f>IF(ISBLANK(F948), "", ROUND(SUM(F947:F948),2))</f>
        <v>0</v>
      </c>
      <c r="G949" s="14" t="s">
        <v>621</v>
      </c>
    </row>
    <row r="950" spans="1:7" hidden="1" x14ac:dyDescent="0.25"/>
    <row r="951" spans="1:7" hidden="1" x14ac:dyDescent="0.25"/>
    <row r="952" spans="1:7" hidden="1" x14ac:dyDescent="0.25"/>
    <row r="953" spans="1:7" hidden="1" x14ac:dyDescent="0.25">
      <c r="A953" s="12" t="s">
        <v>622</v>
      </c>
      <c r="B953" s="12" t="s">
        <v>623</v>
      </c>
    </row>
    <row r="954" spans="1:7" hidden="1" x14ac:dyDescent="0.25"/>
    <row r="955" spans="1:7" hidden="1" x14ac:dyDescent="0.25">
      <c r="A955" s="12" t="s">
        <v>28</v>
      </c>
    </row>
    <row r="956" spans="1:7" hidden="1" x14ac:dyDescent="0.25">
      <c r="A956" s="16" t="s">
        <v>29</v>
      </c>
      <c r="B956" s="16" t="s">
        <v>30</v>
      </c>
      <c r="C956" s="16" t="s">
        <v>31</v>
      </c>
      <c r="D956" s="16" t="s">
        <v>32</v>
      </c>
      <c r="E956" s="16" t="s">
        <v>33</v>
      </c>
      <c r="F956" s="16" t="s">
        <v>34</v>
      </c>
      <c r="G956" s="16" t="s">
        <v>35</v>
      </c>
    </row>
    <row r="957" spans="1:7" hidden="1" x14ac:dyDescent="0.25">
      <c r="A957" s="16" t="s">
        <v>624</v>
      </c>
      <c r="B957" s="16" t="s">
        <v>625</v>
      </c>
      <c r="C957" s="17"/>
      <c r="D957" s="17"/>
      <c r="E957" s="17"/>
      <c r="F957" s="17"/>
      <c r="G957" s="17"/>
    </row>
    <row r="958" spans="1:7" hidden="1" x14ac:dyDescent="0.25">
      <c r="A958" s="17" t="s">
        <v>626</v>
      </c>
      <c r="B958" s="17" t="s">
        <v>627</v>
      </c>
      <c r="C958" s="17">
        <v>40</v>
      </c>
      <c r="D958" s="17" t="s">
        <v>67</v>
      </c>
      <c r="E958" s="18"/>
      <c r="F958" s="17" t="str">
        <f>IF(ISBLANK(E958),"", PRODUCT(C958,E958))</f>
        <v/>
      </c>
      <c r="G958" s="19"/>
    </row>
    <row r="959" spans="1:7" hidden="1" x14ac:dyDescent="0.25">
      <c r="A959" s="17" t="s">
        <v>628</v>
      </c>
      <c r="B959" s="17" t="s">
        <v>629</v>
      </c>
      <c r="C959" s="17">
        <v>20</v>
      </c>
      <c r="D959" s="17" t="s">
        <v>67</v>
      </c>
      <c r="E959" s="18"/>
      <c r="F959" s="17" t="str">
        <f>IF(ISBLANK(E959),"", PRODUCT(C959,E959))</f>
        <v/>
      </c>
      <c r="G959" s="19"/>
    </row>
    <row r="960" spans="1:7" hidden="1" x14ac:dyDescent="0.25">
      <c r="A960" s="17" t="s">
        <v>630</v>
      </c>
      <c r="B960" s="17" t="s">
        <v>627</v>
      </c>
      <c r="C960" s="17">
        <v>20</v>
      </c>
      <c r="D960" s="17" t="s">
        <v>67</v>
      </c>
      <c r="E960" s="18"/>
      <c r="F960" s="17" t="str">
        <f>IF(ISBLANK(E960),"", PRODUCT(C960,E960))</f>
        <v/>
      </c>
      <c r="G960" s="19"/>
    </row>
    <row r="961" spans="1:7" hidden="1" x14ac:dyDescent="0.25">
      <c r="A961" s="17" t="s">
        <v>631</v>
      </c>
      <c r="B961" s="17" t="s">
        <v>632</v>
      </c>
      <c r="C961" s="17">
        <v>30</v>
      </c>
      <c r="D961" s="17" t="s">
        <v>67</v>
      </c>
      <c r="E961" s="18"/>
      <c r="F961" s="17" t="str">
        <f>IF(ISBLANK(E961),"", PRODUCT(C961,E961))</f>
        <v/>
      </c>
      <c r="G961" s="19"/>
    </row>
    <row r="962" spans="1:7" hidden="1" x14ac:dyDescent="0.25">
      <c r="E962" s="16" t="s">
        <v>46</v>
      </c>
      <c r="F962" s="16" t="str">
        <f>IF((SUMPRODUCT(--(F958:F961=""))&gt;0), "", ROUND(SUM(F958:F961),2))</f>
        <v/>
      </c>
      <c r="G962" s="14" t="str">
        <f>IF((SUMPRODUCT(--(F958:F961=""))&gt;0), "Neužpildytos visų objektų kainos", "")</f>
        <v>Neužpildytos visų objektų kainos</v>
      </c>
    </row>
    <row r="963" spans="1:7" hidden="1" x14ac:dyDescent="0.25">
      <c r="C963" s="16" t="s">
        <v>47</v>
      </c>
      <c r="D963" s="19"/>
      <c r="E963" s="16" t="s">
        <v>48</v>
      </c>
      <c r="F963" s="16" t="str">
        <f>IF(OR(F962="",D963=""),"", ROUND(PRODUCT(D963,F962)/100,2))</f>
        <v/>
      </c>
      <c r="G963" s="14" t="str">
        <f>IF(D963="", "Nurodykite taikomą PVM dydį", "")</f>
        <v>Nurodykite taikomą PVM dydį</v>
      </c>
    </row>
    <row r="964" spans="1:7" hidden="1" x14ac:dyDescent="0.25">
      <c r="E964" s="16" t="s">
        <v>49</v>
      </c>
      <c r="F964" s="16">
        <f>IF(ISBLANK(F963), "", ROUND(SUM(F962:F963),2))</f>
        <v>0</v>
      </c>
      <c r="G964" s="14" t="s">
        <v>633</v>
      </c>
    </row>
    <row r="965" spans="1:7" hidden="1" x14ac:dyDescent="0.25"/>
    <row r="966" spans="1:7" hidden="1" x14ac:dyDescent="0.25"/>
    <row r="967" spans="1:7" hidden="1" x14ac:dyDescent="0.25"/>
    <row r="968" spans="1:7" hidden="1" x14ac:dyDescent="0.25">
      <c r="A968" s="12" t="s">
        <v>634</v>
      </c>
      <c r="B968" s="12" t="s">
        <v>635</v>
      </c>
    </row>
    <row r="969" spans="1:7" hidden="1" x14ac:dyDescent="0.25"/>
    <row r="970" spans="1:7" hidden="1" x14ac:dyDescent="0.25">
      <c r="A970" s="12" t="s">
        <v>28</v>
      </c>
    </row>
    <row r="971" spans="1:7" hidden="1" x14ac:dyDescent="0.25">
      <c r="A971" s="16" t="s">
        <v>29</v>
      </c>
      <c r="B971" s="16" t="s">
        <v>30</v>
      </c>
      <c r="C971" s="16" t="s">
        <v>31</v>
      </c>
      <c r="D971" s="16" t="s">
        <v>32</v>
      </c>
      <c r="E971" s="16" t="s">
        <v>33</v>
      </c>
      <c r="F971" s="16" t="s">
        <v>34</v>
      </c>
      <c r="G971" s="16" t="s">
        <v>35</v>
      </c>
    </row>
    <row r="972" spans="1:7" hidden="1" x14ac:dyDescent="0.25">
      <c r="A972" s="16" t="s">
        <v>636</v>
      </c>
      <c r="B972" s="16" t="s">
        <v>637</v>
      </c>
      <c r="C972" s="17"/>
      <c r="D972" s="17"/>
      <c r="E972" s="17"/>
      <c r="F972" s="17"/>
      <c r="G972" s="17"/>
    </row>
    <row r="973" spans="1:7" hidden="1" x14ac:dyDescent="0.25">
      <c r="A973" s="17" t="s">
        <v>638</v>
      </c>
      <c r="B973" s="17" t="s">
        <v>639</v>
      </c>
      <c r="C973" s="17">
        <v>6</v>
      </c>
      <c r="D973" s="17" t="s">
        <v>67</v>
      </c>
      <c r="E973" s="18"/>
      <c r="F973" s="17" t="str">
        <f>IF(ISBLANK(E973),"", PRODUCT(C973,E973))</f>
        <v/>
      </c>
      <c r="G973" s="19"/>
    </row>
    <row r="974" spans="1:7" hidden="1" x14ac:dyDescent="0.25">
      <c r="A974" s="17" t="s">
        <v>640</v>
      </c>
      <c r="B974" s="17" t="s">
        <v>641</v>
      </c>
      <c r="C974" s="17">
        <v>5</v>
      </c>
      <c r="D974" s="17" t="s">
        <v>67</v>
      </c>
      <c r="E974" s="18"/>
      <c r="F974" s="17" t="str">
        <f>IF(ISBLANK(E974),"", PRODUCT(C974,E974))</f>
        <v/>
      </c>
      <c r="G974" s="19"/>
    </row>
    <row r="975" spans="1:7" hidden="1" x14ac:dyDescent="0.25">
      <c r="A975" s="17" t="s">
        <v>642</v>
      </c>
      <c r="B975" s="17" t="s">
        <v>643</v>
      </c>
      <c r="C975" s="17">
        <v>10</v>
      </c>
      <c r="D975" s="17" t="s">
        <v>67</v>
      </c>
      <c r="E975" s="18"/>
      <c r="F975" s="17" t="str">
        <f>IF(ISBLANK(E975),"", PRODUCT(C975,E975))</f>
        <v/>
      </c>
      <c r="G975" s="19"/>
    </row>
    <row r="976" spans="1:7" hidden="1" x14ac:dyDescent="0.25">
      <c r="A976" s="17" t="s">
        <v>644</v>
      </c>
      <c r="B976" s="17" t="s">
        <v>645</v>
      </c>
      <c r="C976" s="17">
        <v>10</v>
      </c>
      <c r="D976" s="17" t="s">
        <v>67</v>
      </c>
      <c r="E976" s="18"/>
      <c r="F976" s="17" t="str">
        <f>IF(ISBLANK(E976),"", PRODUCT(C976,E976))</f>
        <v/>
      </c>
      <c r="G976" s="19"/>
    </row>
    <row r="977" spans="1:7" hidden="1" x14ac:dyDescent="0.25">
      <c r="E977" s="16" t="s">
        <v>46</v>
      </c>
      <c r="F977" s="16" t="str">
        <f>IF((SUMPRODUCT(--(F973:F976=""))&gt;0), "", ROUND(SUM(F973:F976),2))</f>
        <v/>
      </c>
      <c r="G977" s="14" t="str">
        <f>IF((SUMPRODUCT(--(F973:F976=""))&gt;0), "Neužpildytos visų objektų kainos", "")</f>
        <v>Neužpildytos visų objektų kainos</v>
      </c>
    </row>
    <row r="978" spans="1:7" hidden="1" x14ac:dyDescent="0.25">
      <c r="C978" s="16" t="s">
        <v>47</v>
      </c>
      <c r="D978" s="19"/>
      <c r="E978" s="16" t="s">
        <v>48</v>
      </c>
      <c r="F978" s="16" t="str">
        <f>IF(OR(F977="",D978=""),"", ROUND(PRODUCT(D978,F977)/100,2))</f>
        <v/>
      </c>
      <c r="G978" s="14" t="str">
        <f>IF(D978="", "Nurodykite taikomą PVM dydį", "")</f>
        <v>Nurodykite taikomą PVM dydį</v>
      </c>
    </row>
    <row r="979" spans="1:7" hidden="1" x14ac:dyDescent="0.25">
      <c r="E979" s="16" t="s">
        <v>49</v>
      </c>
      <c r="F979" s="16">
        <f>IF(ISBLANK(F978), "", ROUND(SUM(F977:F978),2))</f>
        <v>0</v>
      </c>
      <c r="G979" s="14" t="s">
        <v>646</v>
      </c>
    </row>
    <row r="980" spans="1:7" hidden="1" x14ac:dyDescent="0.25"/>
    <row r="981" spans="1:7" hidden="1" x14ac:dyDescent="0.25"/>
    <row r="982" spans="1:7" hidden="1" x14ac:dyDescent="0.25"/>
    <row r="983" spans="1:7" hidden="1" x14ac:dyDescent="0.25">
      <c r="A983" s="12" t="s">
        <v>647</v>
      </c>
      <c r="B983" s="12" t="s">
        <v>648</v>
      </c>
    </row>
    <row r="984" spans="1:7" hidden="1" x14ac:dyDescent="0.25"/>
    <row r="985" spans="1:7" hidden="1" x14ac:dyDescent="0.25">
      <c r="A985" s="12" t="s">
        <v>28</v>
      </c>
    </row>
    <row r="986" spans="1:7" hidden="1" x14ac:dyDescent="0.25">
      <c r="A986" s="16" t="s">
        <v>29</v>
      </c>
      <c r="B986" s="16" t="s">
        <v>30</v>
      </c>
      <c r="C986" s="16" t="s">
        <v>31</v>
      </c>
      <c r="D986" s="16" t="s">
        <v>32</v>
      </c>
      <c r="E986" s="16" t="s">
        <v>33</v>
      </c>
      <c r="F986" s="16" t="s">
        <v>34</v>
      </c>
      <c r="G986" s="16" t="s">
        <v>35</v>
      </c>
    </row>
    <row r="987" spans="1:7" hidden="1" x14ac:dyDescent="0.25">
      <c r="A987" s="16" t="s">
        <v>649</v>
      </c>
      <c r="B987" s="16" t="s">
        <v>650</v>
      </c>
      <c r="C987" s="17"/>
      <c r="D987" s="17"/>
      <c r="E987" s="17"/>
      <c r="F987" s="17"/>
      <c r="G987" s="17"/>
    </row>
    <row r="988" spans="1:7" hidden="1" x14ac:dyDescent="0.25">
      <c r="A988" s="17" t="s">
        <v>651</v>
      </c>
      <c r="B988" s="17" t="s">
        <v>652</v>
      </c>
      <c r="C988" s="17">
        <v>240</v>
      </c>
      <c r="D988" s="17" t="s">
        <v>67</v>
      </c>
      <c r="E988" s="18"/>
      <c r="F988" s="17" t="str">
        <f>IF(ISBLANK(E988),"", PRODUCT(C988,E988))</f>
        <v/>
      </c>
      <c r="G988" s="19"/>
    </row>
    <row r="989" spans="1:7" hidden="1" x14ac:dyDescent="0.25">
      <c r="A989" s="17" t="s">
        <v>653</v>
      </c>
      <c r="B989" s="17" t="s">
        <v>654</v>
      </c>
      <c r="C989" s="17">
        <v>180</v>
      </c>
      <c r="D989" s="17" t="s">
        <v>67</v>
      </c>
      <c r="E989" s="18"/>
      <c r="F989" s="17" t="str">
        <f>IF(ISBLANK(E989),"", PRODUCT(C989,E989))</f>
        <v/>
      </c>
      <c r="G989" s="19"/>
    </row>
    <row r="990" spans="1:7" hidden="1" x14ac:dyDescent="0.25">
      <c r="E990" s="16" t="s">
        <v>46</v>
      </c>
      <c r="F990" s="16" t="str">
        <f>IF((SUMPRODUCT(--(F988:F989=""))&gt;0), "", ROUND(SUM(F988:F989),2))</f>
        <v/>
      </c>
      <c r="G990" s="14" t="str">
        <f>IF((SUMPRODUCT(--(F988:F989=""))&gt;0), "Neužpildytos visų objektų kainos", "")</f>
        <v>Neužpildytos visų objektų kainos</v>
      </c>
    </row>
    <row r="991" spans="1:7" hidden="1" x14ac:dyDescent="0.25">
      <c r="C991" s="16" t="s">
        <v>47</v>
      </c>
      <c r="D991" s="19"/>
      <c r="E991" s="16" t="s">
        <v>48</v>
      </c>
      <c r="F991" s="16" t="str">
        <f>IF(OR(F990="",D991=""),"", ROUND(PRODUCT(D991,F990)/100,2))</f>
        <v/>
      </c>
      <c r="G991" s="14" t="str">
        <f>IF(D991="", "Nurodykite taikomą PVM dydį", "")</f>
        <v>Nurodykite taikomą PVM dydį</v>
      </c>
    </row>
    <row r="992" spans="1:7" hidden="1" x14ac:dyDescent="0.25">
      <c r="E992" s="16" t="s">
        <v>49</v>
      </c>
      <c r="F992" s="16">
        <f>IF(ISBLANK(F991), "", ROUND(SUM(F990:F991),2))</f>
        <v>0</v>
      </c>
      <c r="G992" s="14" t="s">
        <v>655</v>
      </c>
    </row>
    <row r="993" spans="1:7" hidden="1" x14ac:dyDescent="0.25"/>
    <row r="994" spans="1:7" hidden="1" x14ac:dyDescent="0.25"/>
    <row r="995" spans="1:7" hidden="1" x14ac:dyDescent="0.25"/>
    <row r="996" spans="1:7" hidden="1" x14ac:dyDescent="0.25">
      <c r="A996" s="12" t="s">
        <v>656</v>
      </c>
      <c r="B996" s="12" t="s">
        <v>657</v>
      </c>
    </row>
    <row r="997" spans="1:7" hidden="1" x14ac:dyDescent="0.25"/>
    <row r="998" spans="1:7" hidden="1" x14ac:dyDescent="0.25">
      <c r="A998" s="12" t="s">
        <v>28</v>
      </c>
    </row>
    <row r="999" spans="1:7" hidden="1" x14ac:dyDescent="0.25">
      <c r="A999" s="16" t="s">
        <v>29</v>
      </c>
      <c r="B999" s="16" t="s">
        <v>30</v>
      </c>
      <c r="C999" s="16" t="s">
        <v>31</v>
      </c>
      <c r="D999" s="16" t="s">
        <v>32</v>
      </c>
      <c r="E999" s="16" t="s">
        <v>33</v>
      </c>
      <c r="F999" s="16" t="s">
        <v>34</v>
      </c>
      <c r="G999" s="16" t="s">
        <v>35</v>
      </c>
    </row>
    <row r="1000" spans="1:7" hidden="1" x14ac:dyDescent="0.25">
      <c r="A1000" s="16" t="s">
        <v>658</v>
      </c>
      <c r="B1000" s="16" t="s">
        <v>659</v>
      </c>
      <c r="C1000" s="17"/>
      <c r="D1000" s="17"/>
      <c r="E1000" s="17"/>
      <c r="F1000" s="17"/>
      <c r="G1000" s="17"/>
    </row>
    <row r="1001" spans="1:7" hidden="1" x14ac:dyDescent="0.25">
      <c r="A1001" s="17" t="s">
        <v>660</v>
      </c>
      <c r="B1001" s="17" t="s">
        <v>661</v>
      </c>
      <c r="C1001" s="17">
        <v>30</v>
      </c>
      <c r="D1001" s="17" t="s">
        <v>67</v>
      </c>
      <c r="E1001" s="18"/>
      <c r="F1001" s="17" t="str">
        <f t="shared" ref="F1001:F1006" si="3">IF(ISBLANK(E1001),"", PRODUCT(C1001,E1001))</f>
        <v/>
      </c>
      <c r="G1001" s="19"/>
    </row>
    <row r="1002" spans="1:7" hidden="1" x14ac:dyDescent="0.25">
      <c r="A1002" s="17" t="s">
        <v>662</v>
      </c>
      <c r="B1002" s="17" t="s">
        <v>663</v>
      </c>
      <c r="C1002" s="17">
        <v>45</v>
      </c>
      <c r="D1002" s="17" t="s">
        <v>67</v>
      </c>
      <c r="E1002" s="18"/>
      <c r="F1002" s="17" t="str">
        <f t="shared" si="3"/>
        <v/>
      </c>
      <c r="G1002" s="19"/>
    </row>
    <row r="1003" spans="1:7" hidden="1" x14ac:dyDescent="0.25">
      <c r="A1003" s="17" t="s">
        <v>664</v>
      </c>
      <c r="B1003" s="17" t="s">
        <v>665</v>
      </c>
      <c r="C1003" s="17">
        <v>20</v>
      </c>
      <c r="D1003" s="17" t="s">
        <v>67</v>
      </c>
      <c r="E1003" s="18"/>
      <c r="F1003" s="17" t="str">
        <f t="shared" si="3"/>
        <v/>
      </c>
      <c r="G1003" s="19"/>
    </row>
    <row r="1004" spans="1:7" hidden="1" x14ac:dyDescent="0.25">
      <c r="A1004" s="17" t="s">
        <v>666</v>
      </c>
      <c r="B1004" s="17" t="s">
        <v>667</v>
      </c>
      <c r="C1004" s="17">
        <v>15</v>
      </c>
      <c r="D1004" s="17" t="s">
        <v>67</v>
      </c>
      <c r="E1004" s="18"/>
      <c r="F1004" s="17" t="str">
        <f t="shared" si="3"/>
        <v/>
      </c>
      <c r="G1004" s="19"/>
    </row>
    <row r="1005" spans="1:7" hidden="1" x14ac:dyDescent="0.25">
      <c r="A1005" s="17" t="s">
        <v>668</v>
      </c>
      <c r="B1005" s="17" t="s">
        <v>669</v>
      </c>
      <c r="C1005" s="17">
        <v>20</v>
      </c>
      <c r="D1005" s="17" t="s">
        <v>67</v>
      </c>
      <c r="E1005" s="18"/>
      <c r="F1005" s="17" t="str">
        <f t="shared" si="3"/>
        <v/>
      </c>
      <c r="G1005" s="19"/>
    </row>
    <row r="1006" spans="1:7" hidden="1" x14ac:dyDescent="0.25">
      <c r="A1006" s="17" t="s">
        <v>670</v>
      </c>
      <c r="B1006" s="17" t="s">
        <v>671</v>
      </c>
      <c r="C1006" s="17">
        <v>45</v>
      </c>
      <c r="D1006" s="17" t="s">
        <v>67</v>
      </c>
      <c r="E1006" s="18"/>
      <c r="F1006" s="17" t="str">
        <f t="shared" si="3"/>
        <v/>
      </c>
      <c r="G1006" s="19"/>
    </row>
    <row r="1007" spans="1:7" hidden="1" x14ac:dyDescent="0.25">
      <c r="E1007" s="16" t="s">
        <v>46</v>
      </c>
      <c r="F1007" s="16" t="str">
        <f>IF((SUMPRODUCT(--(F1001:F1006=""))&gt;0), "", ROUND(SUM(F1001:F1006),2))</f>
        <v/>
      </c>
      <c r="G1007" s="14" t="str">
        <f>IF((SUMPRODUCT(--(F1001:F1006=""))&gt;0), "Neužpildytos visų objektų kainos", "")</f>
        <v>Neužpildytos visų objektų kainos</v>
      </c>
    </row>
    <row r="1008" spans="1:7" hidden="1" x14ac:dyDescent="0.25">
      <c r="C1008" s="16" t="s">
        <v>47</v>
      </c>
      <c r="D1008" s="19"/>
      <c r="E1008" s="16" t="s">
        <v>48</v>
      </c>
      <c r="F1008" s="16" t="str">
        <f>IF(OR(F1007="",D1008=""),"", ROUND(PRODUCT(D1008,F1007)/100,2))</f>
        <v/>
      </c>
      <c r="G1008" s="14" t="str">
        <f>IF(D1008="", "Nurodykite taikomą PVM dydį", "")</f>
        <v>Nurodykite taikomą PVM dydį</v>
      </c>
    </row>
    <row r="1009" spans="1:7" hidden="1" x14ac:dyDescent="0.25">
      <c r="E1009" s="16" t="s">
        <v>49</v>
      </c>
      <c r="F1009" s="16">
        <f>IF(ISBLANK(F1008), "", ROUND(SUM(F1007:F1008),2))</f>
        <v>0</v>
      </c>
      <c r="G1009" s="14" t="s">
        <v>672</v>
      </c>
    </row>
    <row r="1010" spans="1:7" hidden="1" x14ac:dyDescent="0.25"/>
    <row r="1011" spans="1:7" hidden="1" x14ac:dyDescent="0.25"/>
    <row r="1012" spans="1:7" hidden="1" x14ac:dyDescent="0.25"/>
    <row r="1013" spans="1:7" hidden="1" x14ac:dyDescent="0.25">
      <c r="A1013" s="12" t="s">
        <v>673</v>
      </c>
      <c r="B1013" s="12" t="s">
        <v>674</v>
      </c>
    </row>
    <row r="1014" spans="1:7" hidden="1" x14ac:dyDescent="0.25"/>
    <row r="1015" spans="1:7" hidden="1" x14ac:dyDescent="0.25">
      <c r="A1015" s="12" t="s">
        <v>28</v>
      </c>
    </row>
    <row r="1016" spans="1:7" hidden="1" x14ac:dyDescent="0.25">
      <c r="A1016" s="16" t="s">
        <v>29</v>
      </c>
      <c r="B1016" s="16" t="s">
        <v>30</v>
      </c>
      <c r="C1016" s="16" t="s">
        <v>31</v>
      </c>
      <c r="D1016" s="16" t="s">
        <v>32</v>
      </c>
      <c r="E1016" s="16" t="s">
        <v>33</v>
      </c>
      <c r="F1016" s="16" t="s">
        <v>34</v>
      </c>
      <c r="G1016" s="16" t="s">
        <v>35</v>
      </c>
    </row>
    <row r="1017" spans="1:7" hidden="1" x14ac:dyDescent="0.25">
      <c r="A1017" s="16" t="s">
        <v>675</v>
      </c>
      <c r="B1017" s="16" t="s">
        <v>676</v>
      </c>
      <c r="C1017" s="17"/>
      <c r="D1017" s="17"/>
      <c r="E1017" s="17"/>
      <c r="F1017" s="17"/>
      <c r="G1017" s="17"/>
    </row>
    <row r="1018" spans="1:7" hidden="1" x14ac:dyDescent="0.25">
      <c r="A1018" s="17" t="s">
        <v>677</v>
      </c>
      <c r="B1018" s="17" t="s">
        <v>676</v>
      </c>
      <c r="C1018" s="17">
        <v>6</v>
      </c>
      <c r="D1018" s="17" t="s">
        <v>67</v>
      </c>
      <c r="E1018" s="18"/>
      <c r="F1018" s="17" t="str">
        <f>IF(ISBLANK(E1018),"", PRODUCT(C1018,E1018))</f>
        <v/>
      </c>
      <c r="G1018" s="19"/>
    </row>
    <row r="1019" spans="1:7" hidden="1" x14ac:dyDescent="0.25">
      <c r="E1019" s="16" t="s">
        <v>46</v>
      </c>
      <c r="F1019" s="16" t="str">
        <f>IF(F1018="","",ROUND(SUM(F1018:F1018),2))</f>
        <v/>
      </c>
      <c r="G1019" s="14" t="str">
        <f>IF(F1018="","Neužpildytos visos objektų kainos","")</f>
        <v>Neužpildytos visos objektų kainos</v>
      </c>
    </row>
    <row r="1020" spans="1:7" hidden="1" x14ac:dyDescent="0.25">
      <c r="C1020" s="16" t="s">
        <v>47</v>
      </c>
      <c r="D1020" s="19"/>
      <c r="E1020" s="16" t="s">
        <v>48</v>
      </c>
      <c r="F1020" s="16" t="str">
        <f>IF(OR(F1019="",D1020=""),"", ROUND(PRODUCT(D1020,F1019)/100,2))</f>
        <v/>
      </c>
      <c r="G1020" s="14" t="str">
        <f>IF(D1020="", "Nurodykite taikomą PVM dydį", "")</f>
        <v>Nurodykite taikomą PVM dydį</v>
      </c>
    </row>
    <row r="1021" spans="1:7" hidden="1" x14ac:dyDescent="0.25">
      <c r="E1021" s="16" t="s">
        <v>49</v>
      </c>
      <c r="F1021" s="16">
        <f>IF(ISBLANK(F1020), "", ROUND(SUM(F1019:F1020),2))</f>
        <v>0</v>
      </c>
      <c r="G1021" s="14" t="s">
        <v>678</v>
      </c>
    </row>
    <row r="1022" spans="1:7" hidden="1" x14ac:dyDescent="0.25"/>
    <row r="1023" spans="1:7" hidden="1" x14ac:dyDescent="0.25"/>
    <row r="1024" spans="1:7" hidden="1" x14ac:dyDescent="0.25"/>
    <row r="1025" spans="1:7" hidden="1" x14ac:dyDescent="0.25">
      <c r="A1025" s="12" t="s">
        <v>679</v>
      </c>
      <c r="B1025" s="12" t="s">
        <v>680</v>
      </c>
    </row>
    <row r="1026" spans="1:7" hidden="1" x14ac:dyDescent="0.25"/>
    <row r="1027" spans="1:7" hidden="1" x14ac:dyDescent="0.25">
      <c r="A1027" s="12" t="s">
        <v>28</v>
      </c>
    </row>
    <row r="1028" spans="1:7" hidden="1" x14ac:dyDescent="0.25">
      <c r="A1028" s="16" t="s">
        <v>29</v>
      </c>
      <c r="B1028" s="16" t="s">
        <v>30</v>
      </c>
      <c r="C1028" s="16" t="s">
        <v>31</v>
      </c>
      <c r="D1028" s="16" t="s">
        <v>32</v>
      </c>
      <c r="E1028" s="16" t="s">
        <v>33</v>
      </c>
      <c r="F1028" s="16" t="s">
        <v>34</v>
      </c>
      <c r="G1028" s="16" t="s">
        <v>35</v>
      </c>
    </row>
    <row r="1029" spans="1:7" hidden="1" x14ac:dyDescent="0.25">
      <c r="A1029" s="16" t="s">
        <v>681</v>
      </c>
      <c r="B1029" s="16" t="s">
        <v>682</v>
      </c>
      <c r="C1029" s="17"/>
      <c r="D1029" s="17"/>
      <c r="E1029" s="17"/>
      <c r="F1029" s="17"/>
      <c r="G1029" s="17"/>
    </row>
    <row r="1030" spans="1:7" hidden="1" x14ac:dyDescent="0.25">
      <c r="A1030" s="17" t="s">
        <v>683</v>
      </c>
      <c r="B1030" s="17" t="s">
        <v>682</v>
      </c>
      <c r="C1030" s="17">
        <v>6</v>
      </c>
      <c r="D1030" s="17" t="s">
        <v>67</v>
      </c>
      <c r="E1030" s="18"/>
      <c r="F1030" s="17" t="str">
        <f>IF(ISBLANK(E1030),"", PRODUCT(C1030,E1030))</f>
        <v/>
      </c>
      <c r="G1030" s="19"/>
    </row>
    <row r="1031" spans="1:7" hidden="1" x14ac:dyDescent="0.25">
      <c r="E1031" s="16" t="s">
        <v>46</v>
      </c>
      <c r="F1031" s="16" t="str">
        <f>IF(F1030="","",ROUND(SUM(F1030:F1030),2))</f>
        <v/>
      </c>
      <c r="G1031" s="14" t="str">
        <f>IF(F1030="","Neužpildytos visos objektų kainos","")</f>
        <v>Neužpildytos visos objektų kainos</v>
      </c>
    </row>
    <row r="1032" spans="1:7" hidden="1" x14ac:dyDescent="0.25">
      <c r="C1032" s="16" t="s">
        <v>47</v>
      </c>
      <c r="D1032" s="19"/>
      <c r="E1032" s="16" t="s">
        <v>48</v>
      </c>
      <c r="F1032" s="16" t="str">
        <f>IF(OR(F1031="",D1032=""),"", ROUND(PRODUCT(D1032,F1031)/100,2))</f>
        <v/>
      </c>
      <c r="G1032" s="14" t="str">
        <f>IF(D1032="", "Nurodykite taikomą PVM dydį", "")</f>
        <v>Nurodykite taikomą PVM dydį</v>
      </c>
    </row>
    <row r="1033" spans="1:7" hidden="1" x14ac:dyDescent="0.25">
      <c r="E1033" s="16" t="s">
        <v>49</v>
      </c>
      <c r="F1033" s="16">
        <f>IF(ISBLANK(F1032), "", ROUND(SUM(F1031:F1032),2))</f>
        <v>0</v>
      </c>
      <c r="G1033" s="14" t="s">
        <v>678</v>
      </c>
    </row>
    <row r="1034" spans="1:7" hidden="1" x14ac:dyDescent="0.25"/>
    <row r="1035" spans="1:7" hidden="1" x14ac:dyDescent="0.25"/>
    <row r="1036" spans="1:7" hidden="1" x14ac:dyDescent="0.25"/>
    <row r="1037" spans="1:7" hidden="1" x14ac:dyDescent="0.25">
      <c r="A1037" s="12" t="s">
        <v>684</v>
      </c>
      <c r="B1037" s="12" t="s">
        <v>685</v>
      </c>
    </row>
    <row r="1038" spans="1:7" hidden="1" x14ac:dyDescent="0.25"/>
    <row r="1039" spans="1:7" hidden="1" x14ac:dyDescent="0.25">
      <c r="A1039" s="12" t="s">
        <v>28</v>
      </c>
    </row>
    <row r="1040" spans="1:7" hidden="1" x14ac:dyDescent="0.25">
      <c r="A1040" s="16" t="s">
        <v>29</v>
      </c>
      <c r="B1040" s="16" t="s">
        <v>30</v>
      </c>
      <c r="C1040" s="16" t="s">
        <v>31</v>
      </c>
      <c r="D1040" s="16" t="s">
        <v>32</v>
      </c>
      <c r="E1040" s="16" t="s">
        <v>33</v>
      </c>
      <c r="F1040" s="16" t="s">
        <v>34</v>
      </c>
      <c r="G1040" s="16" t="s">
        <v>35</v>
      </c>
    </row>
    <row r="1041" spans="1:7" hidden="1" x14ac:dyDescent="0.25">
      <c r="A1041" s="16" t="s">
        <v>686</v>
      </c>
      <c r="B1041" s="16" t="s">
        <v>687</v>
      </c>
      <c r="C1041" s="17"/>
      <c r="D1041" s="17"/>
      <c r="E1041" s="17"/>
      <c r="F1041" s="17"/>
      <c r="G1041" s="17"/>
    </row>
    <row r="1042" spans="1:7" hidden="1" x14ac:dyDescent="0.25">
      <c r="A1042" s="17" t="s">
        <v>688</v>
      </c>
      <c r="B1042" s="17" t="s">
        <v>689</v>
      </c>
      <c r="C1042" s="17">
        <v>15</v>
      </c>
      <c r="D1042" s="17" t="s">
        <v>67</v>
      </c>
      <c r="E1042" s="18"/>
      <c r="F1042" s="17" t="str">
        <f>IF(ISBLANK(E1042),"", PRODUCT(C1042,E1042))</f>
        <v/>
      </c>
      <c r="G1042" s="19"/>
    </row>
    <row r="1043" spans="1:7" hidden="1" x14ac:dyDescent="0.25">
      <c r="E1043" s="16" t="s">
        <v>46</v>
      </c>
      <c r="F1043" s="16" t="str">
        <f>IF(F1042="","",ROUND(SUM(F1042:F1042),2))</f>
        <v/>
      </c>
      <c r="G1043" s="14" t="str">
        <f>IF(F1042="","Neužpildytos visos objektų kainos","")</f>
        <v>Neužpildytos visos objektų kainos</v>
      </c>
    </row>
    <row r="1044" spans="1:7" hidden="1" x14ac:dyDescent="0.25">
      <c r="C1044" s="16" t="s">
        <v>47</v>
      </c>
      <c r="D1044" s="19"/>
      <c r="E1044" s="16" t="s">
        <v>48</v>
      </c>
      <c r="F1044" s="16" t="str">
        <f>IF(OR(F1043="",D1044=""),"", ROUND(PRODUCT(D1044,F1043)/100,2))</f>
        <v/>
      </c>
      <c r="G1044" s="14" t="str">
        <f>IF(D1044="", "Nurodykite taikomą PVM dydį", "")</f>
        <v>Nurodykite taikomą PVM dydį</v>
      </c>
    </row>
    <row r="1045" spans="1:7" hidden="1" x14ac:dyDescent="0.25">
      <c r="E1045" s="16" t="s">
        <v>49</v>
      </c>
      <c r="F1045" s="16">
        <f>IF(ISBLANK(F1044), "", ROUND(SUM(F1043:F1044),2))</f>
        <v>0</v>
      </c>
      <c r="G1045" s="14" t="s">
        <v>690</v>
      </c>
    </row>
    <row r="1046" spans="1:7" hidden="1" x14ac:dyDescent="0.25"/>
    <row r="1047" spans="1:7" hidden="1" x14ac:dyDescent="0.25"/>
    <row r="1048" spans="1:7" hidden="1" x14ac:dyDescent="0.25"/>
    <row r="1049" spans="1:7" hidden="1" x14ac:dyDescent="0.25">
      <c r="A1049" s="12" t="s">
        <v>691</v>
      </c>
      <c r="B1049" s="12" t="s">
        <v>685</v>
      </c>
    </row>
    <row r="1050" spans="1:7" hidden="1" x14ac:dyDescent="0.25"/>
    <row r="1051" spans="1:7" hidden="1" x14ac:dyDescent="0.25">
      <c r="A1051" s="12" t="s">
        <v>28</v>
      </c>
    </row>
    <row r="1052" spans="1:7" hidden="1" x14ac:dyDescent="0.25">
      <c r="A1052" s="16" t="s">
        <v>29</v>
      </c>
      <c r="B1052" s="16" t="s">
        <v>30</v>
      </c>
      <c r="C1052" s="16" t="s">
        <v>31</v>
      </c>
      <c r="D1052" s="16" t="s">
        <v>32</v>
      </c>
      <c r="E1052" s="16" t="s">
        <v>33</v>
      </c>
      <c r="F1052" s="16" t="s">
        <v>34</v>
      </c>
      <c r="G1052" s="16" t="s">
        <v>35</v>
      </c>
    </row>
    <row r="1053" spans="1:7" hidden="1" x14ac:dyDescent="0.25">
      <c r="A1053" s="16" t="s">
        <v>692</v>
      </c>
      <c r="B1053" s="16" t="s">
        <v>687</v>
      </c>
      <c r="C1053" s="17"/>
      <c r="D1053" s="17"/>
      <c r="E1053" s="17"/>
      <c r="F1053" s="17"/>
      <c r="G1053" s="17"/>
    </row>
    <row r="1054" spans="1:7" hidden="1" x14ac:dyDescent="0.25">
      <c r="A1054" s="17" t="s">
        <v>693</v>
      </c>
      <c r="B1054" s="17" t="s">
        <v>689</v>
      </c>
      <c r="C1054" s="17">
        <v>8</v>
      </c>
      <c r="D1054" s="17" t="s">
        <v>67</v>
      </c>
      <c r="E1054" s="18"/>
      <c r="F1054" s="17" t="str">
        <f>IF(ISBLANK(E1054),"", PRODUCT(C1054,E1054))</f>
        <v/>
      </c>
      <c r="G1054" s="19"/>
    </row>
    <row r="1055" spans="1:7" hidden="1" x14ac:dyDescent="0.25">
      <c r="E1055" s="16" t="s">
        <v>46</v>
      </c>
      <c r="F1055" s="16" t="str">
        <f>IF(F1054="","",ROUND(SUM(F1054:F1054),2))</f>
        <v/>
      </c>
      <c r="G1055" s="14" t="str">
        <f>IF(F1054="","Neužpildytos visos objektų kainos","")</f>
        <v>Neužpildytos visos objektų kainos</v>
      </c>
    </row>
    <row r="1056" spans="1:7" hidden="1" x14ac:dyDescent="0.25">
      <c r="C1056" s="16" t="s">
        <v>47</v>
      </c>
      <c r="D1056" s="19"/>
      <c r="E1056" s="16" t="s">
        <v>48</v>
      </c>
      <c r="F1056" s="16" t="str">
        <f>IF(OR(F1055="",D1056=""),"", ROUND(PRODUCT(D1056,F1055)/100,2))</f>
        <v/>
      </c>
      <c r="G1056" s="14" t="str">
        <f>IF(D1056="", "Nurodykite taikomą PVM dydį", "")</f>
        <v>Nurodykite taikomą PVM dydį</v>
      </c>
    </row>
    <row r="1057" spans="1:7" hidden="1" x14ac:dyDescent="0.25">
      <c r="E1057" s="16" t="s">
        <v>49</v>
      </c>
      <c r="F1057" s="16">
        <f>IF(ISBLANK(F1056), "", ROUND(SUM(F1055:F1056),2))</f>
        <v>0</v>
      </c>
      <c r="G1057" s="14" t="s">
        <v>694</v>
      </c>
    </row>
    <row r="1058" spans="1:7" hidden="1" x14ac:dyDescent="0.25"/>
    <row r="1059" spans="1:7" hidden="1" x14ac:dyDescent="0.25"/>
    <row r="1060" spans="1:7" hidden="1" x14ac:dyDescent="0.25"/>
    <row r="1061" spans="1:7" hidden="1" x14ac:dyDescent="0.25">
      <c r="A1061" s="12" t="s">
        <v>695</v>
      </c>
      <c r="B1061" s="12" t="s">
        <v>696</v>
      </c>
    </row>
    <row r="1062" spans="1:7" hidden="1" x14ac:dyDescent="0.25"/>
    <row r="1063" spans="1:7" hidden="1" x14ac:dyDescent="0.25">
      <c r="A1063" s="12" t="s">
        <v>28</v>
      </c>
    </row>
    <row r="1064" spans="1:7" hidden="1" x14ac:dyDescent="0.25">
      <c r="A1064" s="16" t="s">
        <v>29</v>
      </c>
      <c r="B1064" s="16" t="s">
        <v>30</v>
      </c>
      <c r="C1064" s="16" t="s">
        <v>31</v>
      </c>
      <c r="D1064" s="16" t="s">
        <v>32</v>
      </c>
      <c r="E1064" s="16" t="s">
        <v>33</v>
      </c>
      <c r="F1064" s="16" t="s">
        <v>34</v>
      </c>
      <c r="G1064" s="16" t="s">
        <v>35</v>
      </c>
    </row>
    <row r="1065" spans="1:7" hidden="1" x14ac:dyDescent="0.25">
      <c r="A1065" s="16" t="s">
        <v>697</v>
      </c>
      <c r="B1065" s="16" t="s">
        <v>698</v>
      </c>
      <c r="C1065" s="17"/>
      <c r="D1065" s="17"/>
      <c r="E1065" s="17"/>
      <c r="F1065" s="17"/>
      <c r="G1065" s="17"/>
    </row>
    <row r="1066" spans="1:7" hidden="1" x14ac:dyDescent="0.25">
      <c r="A1066" s="17" t="s">
        <v>699</v>
      </c>
      <c r="B1066" s="17" t="s">
        <v>698</v>
      </c>
      <c r="C1066" s="17">
        <v>10</v>
      </c>
      <c r="D1066" s="17" t="s">
        <v>67</v>
      </c>
      <c r="E1066" s="18"/>
      <c r="F1066" s="17" t="str">
        <f>IF(ISBLANK(E1066),"", PRODUCT(C1066,E1066))</f>
        <v/>
      </c>
      <c r="G1066" s="19"/>
    </row>
    <row r="1067" spans="1:7" hidden="1" x14ac:dyDescent="0.25">
      <c r="E1067" s="16" t="s">
        <v>46</v>
      </c>
      <c r="F1067" s="16" t="str">
        <f>IF(F1066="","",ROUND(SUM(F1066:F1066),2))</f>
        <v/>
      </c>
      <c r="G1067" s="14" t="str">
        <f>IF(F1066="","Neužpildytos visos objektų kainos","")</f>
        <v>Neužpildytos visos objektų kainos</v>
      </c>
    </row>
    <row r="1068" spans="1:7" hidden="1" x14ac:dyDescent="0.25">
      <c r="C1068" s="16" t="s">
        <v>47</v>
      </c>
      <c r="D1068" s="19"/>
      <c r="E1068" s="16" t="s">
        <v>48</v>
      </c>
      <c r="F1068" s="16" t="str">
        <f>IF(OR(F1067="",D1068=""),"", ROUND(PRODUCT(D1068,F1067)/100,2))</f>
        <v/>
      </c>
      <c r="G1068" s="14" t="str">
        <f>IF(D1068="", "Nurodykite taikomą PVM dydį", "")</f>
        <v>Nurodykite taikomą PVM dydį</v>
      </c>
    </row>
    <row r="1069" spans="1:7" hidden="1" x14ac:dyDescent="0.25">
      <c r="E1069" s="16" t="s">
        <v>49</v>
      </c>
      <c r="F1069" s="16">
        <f>IF(ISBLANK(F1068), "", ROUND(SUM(F1067:F1068),2))</f>
        <v>0</v>
      </c>
      <c r="G1069" s="14" t="s">
        <v>71</v>
      </c>
    </row>
    <row r="1070" spans="1:7" hidden="1" x14ac:dyDescent="0.25"/>
    <row r="1071" spans="1:7" hidden="1" x14ac:dyDescent="0.25"/>
    <row r="1072" spans="1:7" hidden="1" x14ac:dyDescent="0.25"/>
    <row r="1073" spans="1:7" hidden="1" x14ac:dyDescent="0.25">
      <c r="A1073" s="12" t="s">
        <v>700</v>
      </c>
      <c r="B1073" s="12" t="s">
        <v>701</v>
      </c>
    </row>
    <row r="1074" spans="1:7" hidden="1" x14ac:dyDescent="0.25"/>
    <row r="1075" spans="1:7" hidden="1" x14ac:dyDescent="0.25">
      <c r="A1075" s="12" t="s">
        <v>28</v>
      </c>
    </row>
    <row r="1076" spans="1:7" hidden="1" x14ac:dyDescent="0.25">
      <c r="A1076" s="16" t="s">
        <v>29</v>
      </c>
      <c r="B1076" s="16" t="s">
        <v>30</v>
      </c>
      <c r="C1076" s="16" t="s">
        <v>31</v>
      </c>
      <c r="D1076" s="16" t="s">
        <v>32</v>
      </c>
      <c r="E1076" s="16" t="s">
        <v>33</v>
      </c>
      <c r="F1076" s="16" t="s">
        <v>34</v>
      </c>
      <c r="G1076" s="16" t="s">
        <v>35</v>
      </c>
    </row>
    <row r="1077" spans="1:7" hidden="1" x14ac:dyDescent="0.25">
      <c r="A1077" s="16" t="s">
        <v>702</v>
      </c>
      <c r="B1077" s="16" t="s">
        <v>703</v>
      </c>
      <c r="C1077" s="17"/>
      <c r="D1077" s="17"/>
      <c r="E1077" s="17"/>
      <c r="F1077" s="17"/>
      <c r="G1077" s="17"/>
    </row>
    <row r="1078" spans="1:7" hidden="1" x14ac:dyDescent="0.25">
      <c r="A1078" s="17" t="s">
        <v>704</v>
      </c>
      <c r="B1078" s="17" t="s">
        <v>703</v>
      </c>
      <c r="C1078" s="17">
        <v>20</v>
      </c>
      <c r="D1078" s="17" t="s">
        <v>67</v>
      </c>
      <c r="E1078" s="18"/>
      <c r="F1078" s="17" t="str">
        <f>IF(ISBLANK(E1078),"", PRODUCT(C1078,E1078))</f>
        <v/>
      </c>
      <c r="G1078" s="19"/>
    </row>
    <row r="1079" spans="1:7" hidden="1" x14ac:dyDescent="0.25">
      <c r="E1079" s="16" t="s">
        <v>46</v>
      </c>
      <c r="F1079" s="16" t="str">
        <f>IF(F1078="","",ROUND(SUM(F1078:F1078),2))</f>
        <v/>
      </c>
      <c r="G1079" s="14" t="str">
        <f>IF(F1078="","Neužpildytos visos objektų kainos","")</f>
        <v>Neužpildytos visos objektų kainos</v>
      </c>
    </row>
    <row r="1080" spans="1:7" hidden="1" x14ac:dyDescent="0.25">
      <c r="C1080" s="16" t="s">
        <v>47</v>
      </c>
      <c r="D1080" s="19"/>
      <c r="E1080" s="16" t="s">
        <v>48</v>
      </c>
      <c r="F1080" s="16" t="str">
        <f>IF(OR(F1079="",D1080=""),"", ROUND(PRODUCT(D1080,F1079)/100,2))</f>
        <v/>
      </c>
      <c r="G1080" s="14" t="str">
        <f>IF(D1080="", "Nurodykite taikomą PVM dydį", "")</f>
        <v>Nurodykite taikomą PVM dydį</v>
      </c>
    </row>
    <row r="1081" spans="1:7" hidden="1" x14ac:dyDescent="0.25">
      <c r="E1081" s="16" t="s">
        <v>49</v>
      </c>
      <c r="F1081" s="16">
        <f>IF(ISBLANK(F1080), "", ROUND(SUM(F1079:F1080),2))</f>
        <v>0</v>
      </c>
      <c r="G1081" s="14" t="s">
        <v>705</v>
      </c>
    </row>
    <row r="1082" spans="1:7" hidden="1" x14ac:dyDescent="0.25"/>
    <row r="1083" spans="1:7" hidden="1" x14ac:dyDescent="0.25"/>
    <row r="1084" spans="1:7" hidden="1" x14ac:dyDescent="0.25"/>
    <row r="1085" spans="1:7" hidden="1" x14ac:dyDescent="0.25">
      <c r="A1085" s="12" t="s">
        <v>706</v>
      </c>
      <c r="B1085" s="12" t="s">
        <v>707</v>
      </c>
    </row>
    <row r="1086" spans="1:7" hidden="1" x14ac:dyDescent="0.25"/>
    <row r="1087" spans="1:7" hidden="1" x14ac:dyDescent="0.25">
      <c r="A1087" s="12" t="s">
        <v>28</v>
      </c>
    </row>
    <row r="1088" spans="1:7" hidden="1" x14ac:dyDescent="0.25">
      <c r="A1088" s="16" t="s">
        <v>29</v>
      </c>
      <c r="B1088" s="16" t="s">
        <v>30</v>
      </c>
      <c r="C1088" s="16" t="s">
        <v>31</v>
      </c>
      <c r="D1088" s="16" t="s">
        <v>32</v>
      </c>
      <c r="E1088" s="16" t="s">
        <v>33</v>
      </c>
      <c r="F1088" s="16" t="s">
        <v>34</v>
      </c>
      <c r="G1088" s="16" t="s">
        <v>35</v>
      </c>
    </row>
    <row r="1089" spans="1:7" hidden="1" x14ac:dyDescent="0.25">
      <c r="A1089" s="16" t="s">
        <v>708</v>
      </c>
      <c r="B1089" s="16" t="s">
        <v>709</v>
      </c>
      <c r="C1089" s="17"/>
      <c r="D1089" s="17"/>
      <c r="E1089" s="17"/>
      <c r="F1089" s="17"/>
      <c r="G1089" s="17"/>
    </row>
    <row r="1090" spans="1:7" hidden="1" x14ac:dyDescent="0.25">
      <c r="A1090" s="17" t="s">
        <v>710</v>
      </c>
      <c r="B1090" s="17" t="s">
        <v>602</v>
      </c>
      <c r="C1090" s="17">
        <v>30</v>
      </c>
      <c r="D1090" s="17" t="s">
        <v>67</v>
      </c>
      <c r="E1090" s="18"/>
      <c r="F1090" s="17" t="str">
        <f>IF(ISBLANK(E1090),"", PRODUCT(C1090,E1090))</f>
        <v/>
      </c>
      <c r="G1090" s="19"/>
    </row>
    <row r="1091" spans="1:7" hidden="1" x14ac:dyDescent="0.25">
      <c r="A1091" s="17" t="s">
        <v>711</v>
      </c>
      <c r="B1091" s="17" t="s">
        <v>602</v>
      </c>
      <c r="C1091" s="17">
        <v>30</v>
      </c>
      <c r="D1091" s="17" t="s">
        <v>67</v>
      </c>
      <c r="E1091" s="18"/>
      <c r="F1091" s="17" t="str">
        <f>IF(ISBLANK(E1091),"", PRODUCT(C1091,E1091))</f>
        <v/>
      </c>
      <c r="G1091" s="19"/>
    </row>
    <row r="1092" spans="1:7" hidden="1" x14ac:dyDescent="0.25">
      <c r="A1092" s="17" t="s">
        <v>712</v>
      </c>
      <c r="B1092" s="17" t="s">
        <v>713</v>
      </c>
      <c r="C1092" s="17">
        <v>6</v>
      </c>
      <c r="D1092" s="17" t="s">
        <v>67</v>
      </c>
      <c r="E1092" s="18"/>
      <c r="F1092" s="17" t="str">
        <f>IF(ISBLANK(E1092),"", PRODUCT(C1092,E1092))</f>
        <v/>
      </c>
      <c r="G1092" s="19"/>
    </row>
    <row r="1093" spans="1:7" hidden="1" x14ac:dyDescent="0.25">
      <c r="E1093" s="16" t="s">
        <v>46</v>
      </c>
      <c r="F1093" s="16" t="str">
        <f>IF((SUMPRODUCT(--(F1090:F1092=""))&gt;0), "", ROUND(SUM(F1090:F1092),2))</f>
        <v/>
      </c>
      <c r="G1093" s="14" t="str">
        <f>IF((SUMPRODUCT(--(F1090:F1092=""))&gt;0), "Neužpildytos visų objektų kainos", "")</f>
        <v>Neužpildytos visų objektų kainos</v>
      </c>
    </row>
    <row r="1094" spans="1:7" hidden="1" x14ac:dyDescent="0.25">
      <c r="C1094" s="16" t="s">
        <v>47</v>
      </c>
      <c r="D1094" s="19"/>
      <c r="E1094" s="16" t="s">
        <v>48</v>
      </c>
      <c r="F1094" s="16" t="str">
        <f>IF(OR(F1093="",D1094=""),"", ROUND(PRODUCT(D1094,F1093)/100,2))</f>
        <v/>
      </c>
      <c r="G1094" s="14" t="str">
        <f>IF(D1094="", "Nurodykite taikomą PVM dydį", "")</f>
        <v>Nurodykite taikomą PVM dydį</v>
      </c>
    </row>
    <row r="1095" spans="1:7" hidden="1" x14ac:dyDescent="0.25">
      <c r="E1095" s="16" t="s">
        <v>49</v>
      </c>
      <c r="F1095" s="16">
        <f>IF(ISBLANK(F1094), "", ROUND(SUM(F1093:F1094),2))</f>
        <v>0</v>
      </c>
      <c r="G1095" s="14" t="s">
        <v>714</v>
      </c>
    </row>
    <row r="1096" spans="1:7" hidden="1" x14ac:dyDescent="0.25"/>
    <row r="1097" spans="1:7" hidden="1" x14ac:dyDescent="0.25"/>
    <row r="1098" spans="1:7" hidden="1" x14ac:dyDescent="0.25"/>
    <row r="1099" spans="1:7" hidden="1" x14ac:dyDescent="0.25">
      <c r="A1099" s="12" t="s">
        <v>715</v>
      </c>
      <c r="B1099" s="12" t="s">
        <v>716</v>
      </c>
    </row>
    <row r="1100" spans="1:7" hidden="1" x14ac:dyDescent="0.25"/>
    <row r="1101" spans="1:7" hidden="1" x14ac:dyDescent="0.25">
      <c r="A1101" s="12" t="s">
        <v>28</v>
      </c>
    </row>
    <row r="1102" spans="1:7" hidden="1" x14ac:dyDescent="0.25">
      <c r="A1102" s="16" t="s">
        <v>29</v>
      </c>
      <c r="B1102" s="16" t="s">
        <v>30</v>
      </c>
      <c r="C1102" s="16" t="s">
        <v>31</v>
      </c>
      <c r="D1102" s="16" t="s">
        <v>32</v>
      </c>
      <c r="E1102" s="16" t="s">
        <v>33</v>
      </c>
      <c r="F1102" s="16" t="s">
        <v>34</v>
      </c>
      <c r="G1102" s="16" t="s">
        <v>35</v>
      </c>
    </row>
    <row r="1103" spans="1:7" hidden="1" x14ac:dyDescent="0.25">
      <c r="A1103" s="16" t="s">
        <v>717</v>
      </c>
      <c r="B1103" s="16" t="s">
        <v>718</v>
      </c>
      <c r="C1103" s="17"/>
      <c r="D1103" s="17"/>
      <c r="E1103" s="17"/>
      <c r="F1103" s="17"/>
      <c r="G1103" s="17"/>
    </row>
    <row r="1104" spans="1:7" hidden="1" x14ac:dyDescent="0.25">
      <c r="A1104" s="17" t="s">
        <v>719</v>
      </c>
      <c r="B1104" s="17" t="s">
        <v>720</v>
      </c>
      <c r="C1104" s="17">
        <v>30</v>
      </c>
      <c r="D1104" s="17" t="s">
        <v>67</v>
      </c>
      <c r="E1104" s="18"/>
      <c r="F1104" s="17" t="str">
        <f>IF(ISBLANK(E1104),"", PRODUCT(C1104,E1104))</f>
        <v/>
      </c>
      <c r="G1104" s="19"/>
    </row>
    <row r="1105" spans="1:7" hidden="1" x14ac:dyDescent="0.25">
      <c r="A1105" s="17" t="s">
        <v>721</v>
      </c>
      <c r="B1105" s="17" t="s">
        <v>722</v>
      </c>
      <c r="C1105" s="17">
        <v>15</v>
      </c>
      <c r="D1105" s="17" t="s">
        <v>67</v>
      </c>
      <c r="E1105" s="18"/>
      <c r="F1105" s="17" t="str">
        <f>IF(ISBLANK(E1105),"", PRODUCT(C1105,E1105))</f>
        <v/>
      </c>
      <c r="G1105" s="19"/>
    </row>
    <row r="1106" spans="1:7" hidden="1" x14ac:dyDescent="0.25">
      <c r="A1106" s="17" t="s">
        <v>723</v>
      </c>
      <c r="B1106" s="17" t="s">
        <v>724</v>
      </c>
      <c r="C1106" s="17">
        <v>15</v>
      </c>
      <c r="D1106" s="17" t="s">
        <v>67</v>
      </c>
      <c r="E1106" s="18"/>
      <c r="F1106" s="17" t="str">
        <f>IF(ISBLANK(E1106),"", PRODUCT(C1106,E1106))</f>
        <v/>
      </c>
      <c r="G1106" s="19"/>
    </row>
    <row r="1107" spans="1:7" hidden="1" x14ac:dyDescent="0.25">
      <c r="E1107" s="16" t="s">
        <v>46</v>
      </c>
      <c r="F1107" s="16" t="str">
        <f>IF((SUMPRODUCT(--(F1104:F1106=""))&gt;0), "", ROUND(SUM(F1104:F1106),2))</f>
        <v/>
      </c>
      <c r="G1107" s="14" t="str">
        <f>IF((SUMPRODUCT(--(F1104:F1106=""))&gt;0), "Neužpildytos visų objektų kainos", "")</f>
        <v>Neužpildytos visų objektų kainos</v>
      </c>
    </row>
    <row r="1108" spans="1:7" hidden="1" x14ac:dyDescent="0.25">
      <c r="C1108" s="16" t="s">
        <v>47</v>
      </c>
      <c r="D1108" s="19"/>
      <c r="E1108" s="16" t="s">
        <v>48</v>
      </c>
      <c r="F1108" s="16" t="str">
        <f>IF(OR(F1107="",D1108=""),"", ROUND(PRODUCT(D1108,F1107)/100,2))</f>
        <v/>
      </c>
      <c r="G1108" s="14" t="str">
        <f>IF(D1108="", "Nurodykite taikomą PVM dydį", "")</f>
        <v>Nurodykite taikomą PVM dydį</v>
      </c>
    </row>
    <row r="1109" spans="1:7" hidden="1" x14ac:dyDescent="0.25">
      <c r="E1109" s="16" t="s">
        <v>49</v>
      </c>
      <c r="F1109" s="16">
        <f>IF(ISBLANK(F1108), "", ROUND(SUM(F1107:F1108),2))</f>
        <v>0</v>
      </c>
      <c r="G1109" s="14" t="s">
        <v>725</v>
      </c>
    </row>
    <row r="1110" spans="1:7" hidden="1" x14ac:dyDescent="0.25"/>
    <row r="1111" spans="1:7" hidden="1" x14ac:dyDescent="0.25"/>
    <row r="1112" spans="1:7" hidden="1" x14ac:dyDescent="0.25"/>
    <row r="1113" spans="1:7" hidden="1" x14ac:dyDescent="0.25">
      <c r="A1113" s="12" t="s">
        <v>726</v>
      </c>
      <c r="B1113" s="12" t="s">
        <v>727</v>
      </c>
    </row>
    <row r="1114" spans="1:7" hidden="1" x14ac:dyDescent="0.25"/>
    <row r="1115" spans="1:7" hidden="1" x14ac:dyDescent="0.25">
      <c r="A1115" s="12" t="s">
        <v>28</v>
      </c>
    </row>
    <row r="1116" spans="1:7" hidden="1" x14ac:dyDescent="0.25">
      <c r="A1116" s="16" t="s">
        <v>29</v>
      </c>
      <c r="B1116" s="16" t="s">
        <v>30</v>
      </c>
      <c r="C1116" s="16" t="s">
        <v>31</v>
      </c>
      <c r="D1116" s="16" t="s">
        <v>32</v>
      </c>
      <c r="E1116" s="16" t="s">
        <v>33</v>
      </c>
      <c r="F1116" s="16" t="s">
        <v>34</v>
      </c>
      <c r="G1116" s="16" t="s">
        <v>35</v>
      </c>
    </row>
    <row r="1117" spans="1:7" hidden="1" x14ac:dyDescent="0.25">
      <c r="A1117" s="16" t="s">
        <v>728</v>
      </c>
      <c r="B1117" s="16" t="s">
        <v>729</v>
      </c>
      <c r="C1117" s="17"/>
      <c r="D1117" s="17"/>
      <c r="E1117" s="17"/>
      <c r="F1117" s="17"/>
      <c r="G1117" s="17"/>
    </row>
    <row r="1118" spans="1:7" hidden="1" x14ac:dyDescent="0.25">
      <c r="A1118" s="17" t="s">
        <v>730</v>
      </c>
      <c r="B1118" s="17" t="s">
        <v>731</v>
      </c>
      <c r="C1118" s="17">
        <v>45</v>
      </c>
      <c r="D1118" s="17" t="s">
        <v>67</v>
      </c>
      <c r="E1118" s="18"/>
      <c r="F1118" s="17" t="str">
        <f>IF(ISBLANK(E1118),"", PRODUCT(C1118,E1118))</f>
        <v/>
      </c>
      <c r="G1118" s="19"/>
    </row>
    <row r="1119" spans="1:7" hidden="1" x14ac:dyDescent="0.25">
      <c r="A1119" s="17" t="s">
        <v>732</v>
      </c>
      <c r="B1119" s="17" t="s">
        <v>731</v>
      </c>
      <c r="C1119" s="17">
        <v>45</v>
      </c>
      <c r="D1119" s="17" t="s">
        <v>67</v>
      </c>
      <c r="E1119" s="18"/>
      <c r="F1119" s="17" t="str">
        <f>IF(ISBLANK(E1119),"", PRODUCT(C1119,E1119))</f>
        <v/>
      </c>
      <c r="G1119" s="19"/>
    </row>
    <row r="1120" spans="1:7" hidden="1" x14ac:dyDescent="0.25">
      <c r="E1120" s="16" t="s">
        <v>46</v>
      </c>
      <c r="F1120" s="16" t="str">
        <f>IF((SUMPRODUCT(--(F1118:F1119=""))&gt;0), "", ROUND(SUM(F1118:F1119),2))</f>
        <v/>
      </c>
      <c r="G1120" s="14" t="str">
        <f>IF((SUMPRODUCT(--(F1118:F1119=""))&gt;0), "Neužpildytos visų objektų kainos", "")</f>
        <v>Neužpildytos visų objektų kainos</v>
      </c>
    </row>
    <row r="1121" spans="1:7" hidden="1" x14ac:dyDescent="0.25">
      <c r="C1121" s="16" t="s">
        <v>47</v>
      </c>
      <c r="D1121" s="19"/>
      <c r="E1121" s="16" t="s">
        <v>48</v>
      </c>
      <c r="F1121" s="16" t="str">
        <f>IF(OR(F1120="",D1121=""),"", ROUND(PRODUCT(D1121,F1120)/100,2))</f>
        <v/>
      </c>
      <c r="G1121" s="14" t="str">
        <f>IF(D1121="", "Nurodykite taikomą PVM dydį", "")</f>
        <v>Nurodykite taikomą PVM dydį</v>
      </c>
    </row>
    <row r="1122" spans="1:7" hidden="1" x14ac:dyDescent="0.25">
      <c r="E1122" s="16" t="s">
        <v>49</v>
      </c>
      <c r="F1122" s="16">
        <f>IF(ISBLANK(F1121), "", ROUND(SUM(F1120:F1121),2))</f>
        <v>0</v>
      </c>
      <c r="G1122" s="14" t="s">
        <v>733</v>
      </c>
    </row>
    <row r="1123" spans="1:7" hidden="1" x14ac:dyDescent="0.25"/>
    <row r="1124" spans="1:7" hidden="1" x14ac:dyDescent="0.25"/>
    <row r="1125" spans="1:7" hidden="1" x14ac:dyDescent="0.25"/>
    <row r="1126" spans="1:7" hidden="1" x14ac:dyDescent="0.25">
      <c r="A1126" s="12" t="s">
        <v>734</v>
      </c>
      <c r="B1126" s="12" t="s">
        <v>735</v>
      </c>
    </row>
    <row r="1127" spans="1:7" hidden="1" x14ac:dyDescent="0.25"/>
    <row r="1128" spans="1:7" hidden="1" x14ac:dyDescent="0.25">
      <c r="A1128" s="12" t="s">
        <v>28</v>
      </c>
    </row>
    <row r="1129" spans="1:7" hidden="1" x14ac:dyDescent="0.25">
      <c r="A1129" s="16" t="s">
        <v>29</v>
      </c>
      <c r="B1129" s="16" t="s">
        <v>30</v>
      </c>
      <c r="C1129" s="16" t="s">
        <v>31</v>
      </c>
      <c r="D1129" s="16" t="s">
        <v>32</v>
      </c>
      <c r="E1129" s="16" t="s">
        <v>33</v>
      </c>
      <c r="F1129" s="16" t="s">
        <v>34</v>
      </c>
      <c r="G1129" s="16" t="s">
        <v>35</v>
      </c>
    </row>
    <row r="1130" spans="1:7" hidden="1" x14ac:dyDescent="0.25">
      <c r="A1130" s="16" t="s">
        <v>736</v>
      </c>
      <c r="B1130" s="16" t="s">
        <v>737</v>
      </c>
      <c r="C1130" s="17"/>
      <c r="D1130" s="17"/>
      <c r="E1130" s="17"/>
      <c r="F1130" s="17"/>
      <c r="G1130" s="17"/>
    </row>
    <row r="1131" spans="1:7" hidden="1" x14ac:dyDescent="0.25">
      <c r="A1131" s="17" t="s">
        <v>738</v>
      </c>
      <c r="B1131" s="17" t="s">
        <v>737</v>
      </c>
      <c r="C1131" s="17">
        <v>10</v>
      </c>
      <c r="D1131" s="17" t="s">
        <v>67</v>
      </c>
      <c r="E1131" s="18"/>
      <c r="F1131" s="17" t="str">
        <f>IF(ISBLANK(E1131),"", PRODUCT(C1131,E1131))</f>
        <v/>
      </c>
      <c r="G1131" s="19"/>
    </row>
    <row r="1132" spans="1:7" hidden="1" x14ac:dyDescent="0.25">
      <c r="E1132" s="16" t="s">
        <v>46</v>
      </c>
      <c r="F1132" s="16" t="str">
        <f>IF(F1131="","",ROUND(SUM(F1131:F1131),2))</f>
        <v/>
      </c>
      <c r="G1132" s="14" t="str">
        <f>IF(F1131="","Neužpildytos visos objektų kainos","")</f>
        <v>Neužpildytos visos objektų kainos</v>
      </c>
    </row>
    <row r="1133" spans="1:7" hidden="1" x14ac:dyDescent="0.25">
      <c r="C1133" s="16" t="s">
        <v>47</v>
      </c>
      <c r="D1133" s="19"/>
      <c r="E1133" s="16" t="s">
        <v>48</v>
      </c>
      <c r="F1133" s="16" t="str">
        <f>IF(OR(F1132="",D1133=""),"", ROUND(PRODUCT(D1133,F1132)/100,2))</f>
        <v/>
      </c>
      <c r="G1133" s="14" t="str">
        <f>IF(D1133="", "Nurodykite taikomą PVM dydį", "")</f>
        <v>Nurodykite taikomą PVM dydį</v>
      </c>
    </row>
    <row r="1134" spans="1:7" hidden="1" x14ac:dyDescent="0.25">
      <c r="E1134" s="16" t="s">
        <v>49</v>
      </c>
      <c r="F1134" s="16">
        <f>IF(ISBLANK(F1133), "", ROUND(SUM(F1132:F1133),2))</f>
        <v>0</v>
      </c>
      <c r="G1134" s="14" t="s">
        <v>739</v>
      </c>
    </row>
    <row r="1135" spans="1:7" hidden="1" x14ac:dyDescent="0.25"/>
    <row r="1136" spans="1:7" hidden="1" x14ac:dyDescent="0.25"/>
    <row r="1137" spans="1:7" hidden="1" x14ac:dyDescent="0.25"/>
    <row r="1138" spans="1:7" hidden="1" x14ac:dyDescent="0.25">
      <c r="A1138" s="12" t="s">
        <v>740</v>
      </c>
      <c r="B1138" s="12" t="s">
        <v>741</v>
      </c>
    </row>
    <row r="1139" spans="1:7" hidden="1" x14ac:dyDescent="0.25"/>
    <row r="1140" spans="1:7" hidden="1" x14ac:dyDescent="0.25">
      <c r="A1140" s="12" t="s">
        <v>28</v>
      </c>
    </row>
    <row r="1141" spans="1:7" hidden="1" x14ac:dyDescent="0.25">
      <c r="A1141" s="16" t="s">
        <v>29</v>
      </c>
      <c r="B1141" s="16" t="s">
        <v>30</v>
      </c>
      <c r="C1141" s="16" t="s">
        <v>31</v>
      </c>
      <c r="D1141" s="16" t="s">
        <v>32</v>
      </c>
      <c r="E1141" s="16" t="s">
        <v>33</v>
      </c>
      <c r="F1141" s="16" t="s">
        <v>34</v>
      </c>
      <c r="G1141" s="16" t="s">
        <v>35</v>
      </c>
    </row>
    <row r="1142" spans="1:7" hidden="1" x14ac:dyDescent="0.25">
      <c r="A1142" s="16" t="s">
        <v>742</v>
      </c>
      <c r="B1142" s="16" t="s">
        <v>743</v>
      </c>
      <c r="C1142" s="17"/>
      <c r="D1142" s="17"/>
      <c r="E1142" s="17"/>
      <c r="F1142" s="17"/>
      <c r="G1142" s="17"/>
    </row>
    <row r="1143" spans="1:7" hidden="1" x14ac:dyDescent="0.25">
      <c r="A1143" s="17" t="s">
        <v>744</v>
      </c>
      <c r="B1143" s="17" t="s">
        <v>743</v>
      </c>
      <c r="C1143" s="17">
        <v>15</v>
      </c>
      <c r="D1143" s="17" t="s">
        <v>67</v>
      </c>
      <c r="E1143" s="18"/>
      <c r="F1143" s="17" t="str">
        <f>IF(ISBLANK(E1143),"", PRODUCT(C1143,E1143))</f>
        <v/>
      </c>
      <c r="G1143" s="19"/>
    </row>
    <row r="1144" spans="1:7" hidden="1" x14ac:dyDescent="0.25">
      <c r="E1144" s="16" t="s">
        <v>46</v>
      </c>
      <c r="F1144" s="16" t="str">
        <f>IF(F1143="","",ROUND(SUM(F1143:F1143),2))</f>
        <v/>
      </c>
      <c r="G1144" s="14" t="str">
        <f>IF(F1143="","Neužpildytos visos objektų kainos","")</f>
        <v>Neužpildytos visos objektų kainos</v>
      </c>
    </row>
    <row r="1145" spans="1:7" hidden="1" x14ac:dyDescent="0.25">
      <c r="C1145" s="16" t="s">
        <v>47</v>
      </c>
      <c r="D1145" s="19"/>
      <c r="E1145" s="16" t="s">
        <v>48</v>
      </c>
      <c r="F1145" s="16" t="str">
        <f>IF(OR(F1144="",D1145=""),"", ROUND(PRODUCT(D1145,F1144)/100,2))</f>
        <v/>
      </c>
      <c r="G1145" s="14" t="str">
        <f>IF(D1145="", "Nurodykite taikomą PVM dydį", "")</f>
        <v>Nurodykite taikomą PVM dydį</v>
      </c>
    </row>
    <row r="1146" spans="1:7" hidden="1" x14ac:dyDescent="0.25">
      <c r="E1146" s="16" t="s">
        <v>49</v>
      </c>
      <c r="F1146" s="16">
        <f>IF(ISBLANK(F1145), "", ROUND(SUM(F1144:F1145),2))</f>
        <v>0</v>
      </c>
      <c r="G1146" s="14" t="s">
        <v>745</v>
      </c>
    </row>
    <row r="1147" spans="1:7" hidden="1" x14ac:dyDescent="0.25"/>
    <row r="1148" spans="1:7" hidden="1" x14ac:dyDescent="0.25"/>
    <row r="1149" spans="1:7" hidden="1" x14ac:dyDescent="0.25"/>
    <row r="1150" spans="1:7" hidden="1" x14ac:dyDescent="0.25">
      <c r="A1150" s="12" t="s">
        <v>746</v>
      </c>
      <c r="B1150" s="12" t="s">
        <v>747</v>
      </c>
    </row>
    <row r="1151" spans="1:7" hidden="1" x14ac:dyDescent="0.25"/>
    <row r="1152" spans="1:7" hidden="1" x14ac:dyDescent="0.25">
      <c r="A1152" s="12" t="s">
        <v>28</v>
      </c>
    </row>
    <row r="1153" spans="1:7" hidden="1" x14ac:dyDescent="0.25">
      <c r="A1153" s="16" t="s">
        <v>29</v>
      </c>
      <c r="B1153" s="16" t="s">
        <v>30</v>
      </c>
      <c r="C1153" s="16" t="s">
        <v>31</v>
      </c>
      <c r="D1153" s="16" t="s">
        <v>32</v>
      </c>
      <c r="E1153" s="16" t="s">
        <v>33</v>
      </c>
      <c r="F1153" s="16" t="s">
        <v>34</v>
      </c>
      <c r="G1153" s="16" t="s">
        <v>35</v>
      </c>
    </row>
    <row r="1154" spans="1:7" hidden="1" x14ac:dyDescent="0.25">
      <c r="A1154" s="16" t="s">
        <v>748</v>
      </c>
      <c r="B1154" s="16" t="s">
        <v>749</v>
      </c>
      <c r="C1154" s="17"/>
      <c r="D1154" s="17"/>
      <c r="E1154" s="17"/>
      <c r="F1154" s="17"/>
      <c r="G1154" s="17"/>
    </row>
    <row r="1155" spans="1:7" hidden="1" x14ac:dyDescent="0.25">
      <c r="A1155" s="17" t="s">
        <v>750</v>
      </c>
      <c r="B1155" s="17" t="s">
        <v>751</v>
      </c>
      <c r="C1155" s="17">
        <v>9</v>
      </c>
      <c r="D1155" s="17" t="s">
        <v>67</v>
      </c>
      <c r="E1155" s="18"/>
      <c r="F1155" s="17" t="str">
        <f>IF(ISBLANK(E1155),"", PRODUCT(C1155,E1155))</f>
        <v/>
      </c>
      <c r="G1155" s="19"/>
    </row>
    <row r="1156" spans="1:7" hidden="1" x14ac:dyDescent="0.25">
      <c r="A1156" s="17" t="s">
        <v>752</v>
      </c>
      <c r="B1156" s="17" t="s">
        <v>753</v>
      </c>
      <c r="C1156" s="17">
        <v>9</v>
      </c>
      <c r="D1156" s="17" t="s">
        <v>67</v>
      </c>
      <c r="E1156" s="18"/>
      <c r="F1156" s="17" t="str">
        <f>IF(ISBLANK(E1156),"", PRODUCT(C1156,E1156))</f>
        <v/>
      </c>
      <c r="G1156" s="19"/>
    </row>
    <row r="1157" spans="1:7" hidden="1" x14ac:dyDescent="0.25">
      <c r="A1157" s="17" t="s">
        <v>754</v>
      </c>
      <c r="B1157" s="17" t="s">
        <v>751</v>
      </c>
      <c r="C1157" s="17">
        <v>9</v>
      </c>
      <c r="D1157" s="17" t="s">
        <v>67</v>
      </c>
      <c r="E1157" s="18"/>
      <c r="F1157" s="17" t="str">
        <f>IF(ISBLANK(E1157),"", PRODUCT(C1157,E1157))</f>
        <v/>
      </c>
      <c r="G1157" s="19"/>
    </row>
    <row r="1158" spans="1:7" hidden="1" x14ac:dyDescent="0.25">
      <c r="A1158" s="17" t="s">
        <v>755</v>
      </c>
      <c r="B1158" s="17" t="s">
        <v>756</v>
      </c>
      <c r="C1158" s="17">
        <v>30</v>
      </c>
      <c r="D1158" s="17" t="s">
        <v>67</v>
      </c>
      <c r="E1158" s="18"/>
      <c r="F1158" s="17" t="str">
        <f>IF(ISBLANK(E1158),"", PRODUCT(C1158,E1158))</f>
        <v/>
      </c>
      <c r="G1158" s="19"/>
    </row>
    <row r="1159" spans="1:7" hidden="1" x14ac:dyDescent="0.25">
      <c r="E1159" s="16" t="s">
        <v>46</v>
      </c>
      <c r="F1159" s="16" t="str">
        <f>IF((SUMPRODUCT(--(F1155:F1158=""))&gt;0), "", ROUND(SUM(F1155:F1158),2))</f>
        <v/>
      </c>
      <c r="G1159" s="14" t="str">
        <f>IF((SUMPRODUCT(--(F1155:F1158=""))&gt;0), "Neužpildytos visų objektų kainos", "")</f>
        <v>Neužpildytos visų objektų kainos</v>
      </c>
    </row>
    <row r="1160" spans="1:7" hidden="1" x14ac:dyDescent="0.25">
      <c r="C1160" s="16" t="s">
        <v>47</v>
      </c>
      <c r="D1160" s="19"/>
      <c r="E1160" s="16" t="s">
        <v>48</v>
      </c>
      <c r="F1160" s="16" t="str">
        <f>IF(OR(F1159="",D1160=""),"", ROUND(PRODUCT(D1160,F1159)/100,2))</f>
        <v/>
      </c>
      <c r="G1160" s="14" t="str">
        <f>IF(D1160="", "Nurodykite taikomą PVM dydį", "")</f>
        <v>Nurodykite taikomą PVM dydį</v>
      </c>
    </row>
    <row r="1161" spans="1:7" hidden="1" x14ac:dyDescent="0.25">
      <c r="E1161" s="16" t="s">
        <v>49</v>
      </c>
      <c r="F1161" s="16">
        <f>IF(ISBLANK(F1160), "", ROUND(SUM(F1159:F1160),2))</f>
        <v>0</v>
      </c>
      <c r="G1161" s="14" t="s">
        <v>757</v>
      </c>
    </row>
    <row r="1162" spans="1:7" hidden="1" x14ac:dyDescent="0.25"/>
    <row r="1163" spans="1:7" hidden="1" x14ac:dyDescent="0.25"/>
    <row r="1164" spans="1:7" hidden="1" x14ac:dyDescent="0.25"/>
    <row r="1165" spans="1:7" hidden="1" x14ac:dyDescent="0.25">
      <c r="A1165" s="12" t="s">
        <v>758</v>
      </c>
      <c r="B1165" s="12" t="s">
        <v>759</v>
      </c>
    </row>
    <row r="1166" spans="1:7" hidden="1" x14ac:dyDescent="0.25"/>
    <row r="1167" spans="1:7" hidden="1" x14ac:dyDescent="0.25">
      <c r="A1167" s="12" t="s">
        <v>28</v>
      </c>
    </row>
    <row r="1168" spans="1:7" hidden="1" x14ac:dyDescent="0.25">
      <c r="A1168" s="16" t="s">
        <v>29</v>
      </c>
      <c r="B1168" s="16" t="s">
        <v>30</v>
      </c>
      <c r="C1168" s="16" t="s">
        <v>31</v>
      </c>
      <c r="D1168" s="16" t="s">
        <v>32</v>
      </c>
      <c r="E1168" s="16" t="s">
        <v>33</v>
      </c>
      <c r="F1168" s="16" t="s">
        <v>34</v>
      </c>
      <c r="G1168" s="16" t="s">
        <v>35</v>
      </c>
    </row>
    <row r="1169" spans="1:7" hidden="1" x14ac:dyDescent="0.25">
      <c r="A1169" s="16" t="s">
        <v>760</v>
      </c>
      <c r="B1169" s="16" t="s">
        <v>761</v>
      </c>
      <c r="C1169" s="17"/>
      <c r="D1169" s="17"/>
      <c r="E1169" s="17"/>
      <c r="F1169" s="17"/>
      <c r="G1169" s="17"/>
    </row>
    <row r="1170" spans="1:7" hidden="1" x14ac:dyDescent="0.25">
      <c r="A1170" s="17" t="s">
        <v>762</v>
      </c>
      <c r="B1170" s="17" t="s">
        <v>761</v>
      </c>
      <c r="C1170" s="17">
        <v>30</v>
      </c>
      <c r="D1170" s="17" t="s">
        <v>67</v>
      </c>
      <c r="E1170" s="18"/>
      <c r="F1170" s="17" t="str">
        <f>IF(ISBLANK(E1170),"", PRODUCT(C1170,E1170))</f>
        <v/>
      </c>
      <c r="G1170" s="19"/>
    </row>
    <row r="1171" spans="1:7" hidden="1" x14ac:dyDescent="0.25">
      <c r="E1171" s="16" t="s">
        <v>46</v>
      </c>
      <c r="F1171" s="16" t="str">
        <f>IF(F1170="","",ROUND(SUM(F1170:F1170),2))</f>
        <v/>
      </c>
      <c r="G1171" s="14" t="str">
        <f>IF(F1170="","Neužpildytos visos objektų kainos","")</f>
        <v>Neužpildytos visos objektų kainos</v>
      </c>
    </row>
    <row r="1172" spans="1:7" hidden="1" x14ac:dyDescent="0.25">
      <c r="C1172" s="16" t="s">
        <v>47</v>
      </c>
      <c r="D1172" s="19"/>
      <c r="E1172" s="16" t="s">
        <v>48</v>
      </c>
      <c r="F1172" s="16" t="str">
        <f>IF(OR(F1171="",D1172=""),"", ROUND(PRODUCT(D1172,F1171)/100,2))</f>
        <v/>
      </c>
      <c r="G1172" s="14" t="str">
        <f>IF(D1172="", "Nurodykite taikomą PVM dydį", "")</f>
        <v>Nurodykite taikomą PVM dydį</v>
      </c>
    </row>
    <row r="1173" spans="1:7" hidden="1" x14ac:dyDescent="0.25">
      <c r="E1173" s="16" t="s">
        <v>49</v>
      </c>
      <c r="F1173" s="16">
        <f>IF(ISBLANK(F1172), "", ROUND(SUM(F1171:F1172),2))</f>
        <v>0</v>
      </c>
      <c r="G1173" s="14" t="s">
        <v>763</v>
      </c>
    </row>
    <row r="1174" spans="1:7" hidden="1" x14ac:dyDescent="0.25"/>
    <row r="1175" spans="1:7" hidden="1" x14ac:dyDescent="0.25"/>
    <row r="1176" spans="1:7" hidden="1" x14ac:dyDescent="0.25"/>
    <row r="1177" spans="1:7" hidden="1" x14ac:dyDescent="0.25">
      <c r="A1177" s="12" t="s">
        <v>764</v>
      </c>
      <c r="B1177" s="12" t="s">
        <v>765</v>
      </c>
    </row>
    <row r="1178" spans="1:7" hidden="1" x14ac:dyDescent="0.25"/>
    <row r="1179" spans="1:7" hidden="1" x14ac:dyDescent="0.25">
      <c r="A1179" s="12" t="s">
        <v>28</v>
      </c>
    </row>
    <row r="1180" spans="1:7" hidden="1" x14ac:dyDescent="0.25">
      <c r="A1180" s="16" t="s">
        <v>29</v>
      </c>
      <c r="B1180" s="16" t="s">
        <v>30</v>
      </c>
      <c r="C1180" s="16" t="s">
        <v>31</v>
      </c>
      <c r="D1180" s="16" t="s">
        <v>32</v>
      </c>
      <c r="E1180" s="16" t="s">
        <v>33</v>
      </c>
      <c r="F1180" s="16" t="s">
        <v>34</v>
      </c>
      <c r="G1180" s="16" t="s">
        <v>35</v>
      </c>
    </row>
    <row r="1181" spans="1:7" hidden="1" x14ac:dyDescent="0.25">
      <c r="A1181" s="16" t="s">
        <v>766</v>
      </c>
      <c r="B1181" s="16" t="s">
        <v>767</v>
      </c>
      <c r="C1181" s="17"/>
      <c r="D1181" s="17"/>
      <c r="E1181" s="17"/>
      <c r="F1181" s="17"/>
      <c r="G1181" s="17"/>
    </row>
    <row r="1182" spans="1:7" hidden="1" x14ac:dyDescent="0.25">
      <c r="A1182" s="17" t="s">
        <v>768</v>
      </c>
      <c r="B1182" s="17" t="s">
        <v>767</v>
      </c>
      <c r="C1182" s="17">
        <v>30</v>
      </c>
      <c r="D1182" s="17" t="s">
        <v>67</v>
      </c>
      <c r="E1182" s="18"/>
      <c r="F1182" s="17" t="str">
        <f>IF(ISBLANK(E1182),"", PRODUCT(C1182,E1182))</f>
        <v/>
      </c>
      <c r="G1182" s="19"/>
    </row>
    <row r="1183" spans="1:7" hidden="1" x14ac:dyDescent="0.25">
      <c r="E1183" s="16" t="s">
        <v>46</v>
      </c>
      <c r="F1183" s="16" t="str">
        <f>IF(F1182="","",ROUND(SUM(F1182:F1182),2))</f>
        <v/>
      </c>
      <c r="G1183" s="14" t="str">
        <f>IF(F1182="","Neužpildytos visos objektų kainos","")</f>
        <v>Neužpildytos visos objektų kainos</v>
      </c>
    </row>
    <row r="1184" spans="1:7" hidden="1" x14ac:dyDescent="0.25">
      <c r="C1184" s="16" t="s">
        <v>47</v>
      </c>
      <c r="D1184" s="19"/>
      <c r="E1184" s="16" t="s">
        <v>48</v>
      </c>
      <c r="F1184" s="16" t="str">
        <f>IF(OR(F1183="",D1184=""),"", ROUND(PRODUCT(D1184,F1183)/100,2))</f>
        <v/>
      </c>
      <c r="G1184" s="14" t="str">
        <f>IF(D1184="", "Nurodykite taikomą PVM dydį", "")</f>
        <v>Nurodykite taikomą PVM dydį</v>
      </c>
    </row>
    <row r="1185" spans="1:7" hidden="1" x14ac:dyDescent="0.25">
      <c r="E1185" s="16" t="s">
        <v>49</v>
      </c>
      <c r="F1185" s="16">
        <f>IF(ISBLANK(F1184), "", ROUND(SUM(F1183:F1184),2))</f>
        <v>0</v>
      </c>
      <c r="G1185" s="14" t="s">
        <v>725</v>
      </c>
    </row>
    <row r="1186" spans="1:7" hidden="1" x14ac:dyDescent="0.25"/>
    <row r="1187" spans="1:7" hidden="1" x14ac:dyDescent="0.25"/>
    <row r="1188" spans="1:7" hidden="1" x14ac:dyDescent="0.25"/>
    <row r="1189" spans="1:7" hidden="1" x14ac:dyDescent="0.25">
      <c r="A1189" s="12" t="s">
        <v>769</v>
      </c>
      <c r="B1189" s="12" t="s">
        <v>657</v>
      </c>
    </row>
    <row r="1190" spans="1:7" hidden="1" x14ac:dyDescent="0.25"/>
    <row r="1191" spans="1:7" hidden="1" x14ac:dyDescent="0.25">
      <c r="A1191" s="12" t="s">
        <v>28</v>
      </c>
    </row>
    <row r="1192" spans="1:7" hidden="1" x14ac:dyDescent="0.25">
      <c r="A1192" s="16" t="s">
        <v>29</v>
      </c>
      <c r="B1192" s="16" t="s">
        <v>30</v>
      </c>
      <c r="C1192" s="16" t="s">
        <v>31</v>
      </c>
      <c r="D1192" s="16" t="s">
        <v>32</v>
      </c>
      <c r="E1192" s="16" t="s">
        <v>33</v>
      </c>
      <c r="F1192" s="16" t="s">
        <v>34</v>
      </c>
      <c r="G1192" s="16" t="s">
        <v>35</v>
      </c>
    </row>
    <row r="1193" spans="1:7" hidden="1" x14ac:dyDescent="0.25">
      <c r="A1193" s="16" t="s">
        <v>770</v>
      </c>
      <c r="B1193" s="16" t="s">
        <v>659</v>
      </c>
      <c r="C1193" s="17"/>
      <c r="D1193" s="17"/>
      <c r="E1193" s="17"/>
      <c r="F1193" s="17"/>
      <c r="G1193" s="17"/>
    </row>
    <row r="1194" spans="1:7" hidden="1" x14ac:dyDescent="0.25">
      <c r="A1194" s="17" t="s">
        <v>771</v>
      </c>
      <c r="B1194" s="17" t="s">
        <v>772</v>
      </c>
      <c r="C1194" s="17">
        <v>30</v>
      </c>
      <c r="D1194" s="17" t="s">
        <v>67</v>
      </c>
      <c r="E1194" s="18"/>
      <c r="F1194" s="17" t="str">
        <f t="shared" ref="F1194:F1199" si="4">IF(ISBLANK(E1194),"", PRODUCT(C1194,E1194))</f>
        <v/>
      </c>
      <c r="G1194" s="19"/>
    </row>
    <row r="1195" spans="1:7" hidden="1" x14ac:dyDescent="0.25">
      <c r="A1195" s="17" t="s">
        <v>773</v>
      </c>
      <c r="B1195" s="17" t="s">
        <v>774</v>
      </c>
      <c r="C1195" s="17">
        <v>30</v>
      </c>
      <c r="D1195" s="17" t="s">
        <v>67</v>
      </c>
      <c r="E1195" s="18"/>
      <c r="F1195" s="17" t="str">
        <f t="shared" si="4"/>
        <v/>
      </c>
      <c r="G1195" s="19"/>
    </row>
    <row r="1196" spans="1:7" hidden="1" x14ac:dyDescent="0.25">
      <c r="A1196" s="17" t="s">
        <v>775</v>
      </c>
      <c r="B1196" s="17" t="s">
        <v>776</v>
      </c>
      <c r="C1196" s="17">
        <v>15</v>
      </c>
      <c r="D1196" s="17" t="s">
        <v>67</v>
      </c>
      <c r="E1196" s="18"/>
      <c r="F1196" s="17" t="str">
        <f t="shared" si="4"/>
        <v/>
      </c>
      <c r="G1196" s="19"/>
    </row>
    <row r="1197" spans="1:7" hidden="1" x14ac:dyDescent="0.25">
      <c r="A1197" s="17" t="s">
        <v>777</v>
      </c>
      <c r="B1197" s="17" t="s">
        <v>778</v>
      </c>
      <c r="C1197" s="17">
        <v>15</v>
      </c>
      <c r="D1197" s="17" t="s">
        <v>67</v>
      </c>
      <c r="E1197" s="18"/>
      <c r="F1197" s="17" t="str">
        <f t="shared" si="4"/>
        <v/>
      </c>
      <c r="G1197" s="19"/>
    </row>
    <row r="1198" spans="1:7" hidden="1" x14ac:dyDescent="0.25">
      <c r="A1198" s="17" t="s">
        <v>779</v>
      </c>
      <c r="B1198" s="17" t="s">
        <v>780</v>
      </c>
      <c r="C1198" s="17">
        <v>15</v>
      </c>
      <c r="D1198" s="17" t="s">
        <v>67</v>
      </c>
      <c r="E1198" s="18"/>
      <c r="F1198" s="17" t="str">
        <f t="shared" si="4"/>
        <v/>
      </c>
      <c r="G1198" s="19"/>
    </row>
    <row r="1199" spans="1:7" hidden="1" x14ac:dyDescent="0.25">
      <c r="A1199" s="17" t="s">
        <v>781</v>
      </c>
      <c r="B1199" s="17" t="s">
        <v>782</v>
      </c>
      <c r="C1199" s="17">
        <v>15</v>
      </c>
      <c r="D1199" s="17" t="s">
        <v>67</v>
      </c>
      <c r="E1199" s="18"/>
      <c r="F1199" s="17" t="str">
        <f t="shared" si="4"/>
        <v/>
      </c>
      <c r="G1199" s="19"/>
    </row>
    <row r="1200" spans="1:7" hidden="1" x14ac:dyDescent="0.25">
      <c r="E1200" s="16" t="s">
        <v>46</v>
      </c>
      <c r="F1200" s="16" t="str">
        <f>IF((SUMPRODUCT(--(F1194:F1199=""))&gt;0), "", ROUND(SUM(F1194:F1199),2))</f>
        <v/>
      </c>
      <c r="G1200" s="14" t="str">
        <f>IF((SUMPRODUCT(--(F1194:F1199=""))&gt;0), "Neužpildytos visų objektų kainos", "")</f>
        <v>Neužpildytos visų objektų kainos</v>
      </c>
    </row>
    <row r="1201" spans="1:7" hidden="1" x14ac:dyDescent="0.25">
      <c r="C1201" s="16" t="s">
        <v>47</v>
      </c>
      <c r="D1201" s="19"/>
      <c r="E1201" s="16" t="s">
        <v>48</v>
      </c>
      <c r="F1201" s="16" t="str">
        <f>IF(OR(F1200="",D1201=""),"", ROUND(PRODUCT(D1201,F1200)/100,2))</f>
        <v/>
      </c>
      <c r="G1201" s="14" t="str">
        <f>IF(D1201="", "Nurodykite taikomą PVM dydį", "")</f>
        <v>Nurodykite taikomą PVM dydį</v>
      </c>
    </row>
    <row r="1202" spans="1:7" hidden="1" x14ac:dyDescent="0.25">
      <c r="E1202" s="16" t="s">
        <v>49</v>
      </c>
      <c r="F1202" s="16">
        <f>IF(ISBLANK(F1201), "", ROUND(SUM(F1200:F1201),2))</f>
        <v>0</v>
      </c>
      <c r="G1202" s="14" t="s">
        <v>783</v>
      </c>
    </row>
    <row r="1203" spans="1:7" hidden="1" x14ac:dyDescent="0.25"/>
    <row r="1204" spans="1:7" hidden="1" x14ac:dyDescent="0.25"/>
    <row r="1205" spans="1:7" hidden="1" x14ac:dyDescent="0.25"/>
    <row r="1206" spans="1:7" hidden="1" x14ac:dyDescent="0.25">
      <c r="A1206" s="12" t="s">
        <v>784</v>
      </c>
      <c r="B1206" s="12" t="s">
        <v>785</v>
      </c>
    </row>
    <row r="1207" spans="1:7" hidden="1" x14ac:dyDescent="0.25"/>
    <row r="1208" spans="1:7" hidden="1" x14ac:dyDescent="0.25">
      <c r="A1208" s="12" t="s">
        <v>28</v>
      </c>
    </row>
    <row r="1209" spans="1:7" hidden="1" x14ac:dyDescent="0.25">
      <c r="A1209" s="16" t="s">
        <v>29</v>
      </c>
      <c r="B1209" s="16" t="s">
        <v>30</v>
      </c>
      <c r="C1209" s="16" t="s">
        <v>31</v>
      </c>
      <c r="D1209" s="16" t="s">
        <v>32</v>
      </c>
      <c r="E1209" s="16" t="s">
        <v>33</v>
      </c>
      <c r="F1209" s="16" t="s">
        <v>34</v>
      </c>
      <c r="G1209" s="16" t="s">
        <v>35</v>
      </c>
    </row>
    <row r="1210" spans="1:7" hidden="1" x14ac:dyDescent="0.25">
      <c r="A1210" s="16" t="s">
        <v>786</v>
      </c>
      <c r="B1210" s="16" t="s">
        <v>787</v>
      </c>
      <c r="C1210" s="17"/>
      <c r="D1210" s="17"/>
      <c r="E1210" s="17"/>
      <c r="F1210" s="17"/>
      <c r="G1210" s="17"/>
    </row>
    <row r="1211" spans="1:7" hidden="1" x14ac:dyDescent="0.25">
      <c r="A1211" s="17" t="s">
        <v>788</v>
      </c>
      <c r="B1211" s="17" t="s">
        <v>789</v>
      </c>
      <c r="C1211" s="17">
        <v>30</v>
      </c>
      <c r="D1211" s="17" t="s">
        <v>67</v>
      </c>
      <c r="E1211" s="18"/>
      <c r="F1211" s="17" t="str">
        <f>IF(ISBLANK(E1211),"", PRODUCT(C1211,E1211))</f>
        <v/>
      </c>
      <c r="G1211" s="19"/>
    </row>
    <row r="1212" spans="1:7" hidden="1" x14ac:dyDescent="0.25">
      <c r="A1212" s="17" t="s">
        <v>790</v>
      </c>
      <c r="B1212" s="17" t="s">
        <v>791</v>
      </c>
      <c r="C1212" s="17">
        <v>45</v>
      </c>
      <c r="D1212" s="17" t="s">
        <v>67</v>
      </c>
      <c r="E1212" s="18"/>
      <c r="F1212" s="17" t="str">
        <f>IF(ISBLANK(E1212),"", PRODUCT(C1212,E1212))</f>
        <v/>
      </c>
      <c r="G1212" s="19"/>
    </row>
    <row r="1213" spans="1:7" hidden="1" x14ac:dyDescent="0.25">
      <c r="A1213" s="17" t="s">
        <v>792</v>
      </c>
      <c r="B1213" s="17" t="s">
        <v>793</v>
      </c>
      <c r="C1213" s="17">
        <v>15</v>
      </c>
      <c r="D1213" s="17" t="s">
        <v>67</v>
      </c>
      <c r="E1213" s="18"/>
      <c r="F1213" s="17" t="str">
        <f>IF(ISBLANK(E1213),"", PRODUCT(C1213,E1213))</f>
        <v/>
      </c>
      <c r="G1213" s="19"/>
    </row>
    <row r="1214" spans="1:7" hidden="1" x14ac:dyDescent="0.25">
      <c r="E1214" s="16" t="s">
        <v>46</v>
      </c>
      <c r="F1214" s="16" t="str">
        <f>IF((SUMPRODUCT(--(F1211:F1213=""))&gt;0), "", ROUND(SUM(F1211:F1213),2))</f>
        <v/>
      </c>
      <c r="G1214" s="14" t="str">
        <f>IF((SUMPRODUCT(--(F1211:F1213=""))&gt;0), "Neužpildytos visų objektų kainos", "")</f>
        <v>Neužpildytos visų objektų kainos</v>
      </c>
    </row>
    <row r="1215" spans="1:7" hidden="1" x14ac:dyDescent="0.25">
      <c r="C1215" s="16" t="s">
        <v>47</v>
      </c>
      <c r="D1215" s="19"/>
      <c r="E1215" s="16" t="s">
        <v>48</v>
      </c>
      <c r="F1215" s="16" t="str">
        <f>IF(OR(F1214="",D1215=""),"", ROUND(PRODUCT(D1215,F1214)/100,2))</f>
        <v/>
      </c>
      <c r="G1215" s="14" t="str">
        <f>IF(D1215="", "Nurodykite taikomą PVM dydį", "")</f>
        <v>Nurodykite taikomą PVM dydį</v>
      </c>
    </row>
    <row r="1216" spans="1:7" hidden="1" x14ac:dyDescent="0.25">
      <c r="E1216" s="16" t="s">
        <v>49</v>
      </c>
      <c r="F1216" s="16">
        <f>IF(ISBLANK(F1215), "", ROUND(SUM(F1214:F1215),2))</f>
        <v>0</v>
      </c>
      <c r="G1216" s="14" t="s">
        <v>794</v>
      </c>
    </row>
    <row r="1217" spans="1:7" hidden="1" x14ac:dyDescent="0.25"/>
    <row r="1218" spans="1:7" hidden="1" x14ac:dyDescent="0.25"/>
    <row r="1219" spans="1:7" hidden="1" x14ac:dyDescent="0.25"/>
    <row r="1220" spans="1:7" hidden="1" x14ac:dyDescent="0.25">
      <c r="A1220" s="12" t="s">
        <v>795</v>
      </c>
      <c r="B1220" s="12" t="s">
        <v>796</v>
      </c>
    </row>
    <row r="1221" spans="1:7" hidden="1" x14ac:dyDescent="0.25"/>
    <row r="1222" spans="1:7" hidden="1" x14ac:dyDescent="0.25">
      <c r="A1222" s="12" t="s">
        <v>28</v>
      </c>
    </row>
    <row r="1223" spans="1:7" hidden="1" x14ac:dyDescent="0.25">
      <c r="A1223" s="16" t="s">
        <v>29</v>
      </c>
      <c r="B1223" s="16" t="s">
        <v>30</v>
      </c>
      <c r="C1223" s="16" t="s">
        <v>31</v>
      </c>
      <c r="D1223" s="16" t="s">
        <v>32</v>
      </c>
      <c r="E1223" s="16" t="s">
        <v>33</v>
      </c>
      <c r="F1223" s="16" t="s">
        <v>34</v>
      </c>
      <c r="G1223" s="16" t="s">
        <v>35</v>
      </c>
    </row>
    <row r="1224" spans="1:7" hidden="1" x14ac:dyDescent="0.25">
      <c r="A1224" s="16" t="s">
        <v>797</v>
      </c>
      <c r="B1224" s="16" t="s">
        <v>798</v>
      </c>
      <c r="C1224" s="17"/>
      <c r="D1224" s="17"/>
      <c r="E1224" s="17"/>
      <c r="F1224" s="17"/>
      <c r="G1224" s="17"/>
    </row>
    <row r="1225" spans="1:7" hidden="1" x14ac:dyDescent="0.25">
      <c r="A1225" s="17" t="s">
        <v>799</v>
      </c>
      <c r="B1225" s="17" t="s">
        <v>798</v>
      </c>
      <c r="C1225" s="17">
        <v>15</v>
      </c>
      <c r="D1225" s="17" t="s">
        <v>67</v>
      </c>
      <c r="E1225" s="18"/>
      <c r="F1225" s="17" t="str">
        <f>IF(ISBLANK(E1225),"", PRODUCT(C1225,E1225))</f>
        <v/>
      </c>
      <c r="G1225" s="19"/>
    </row>
    <row r="1226" spans="1:7" hidden="1" x14ac:dyDescent="0.25">
      <c r="E1226" s="16" t="s">
        <v>46</v>
      </c>
      <c r="F1226" s="16" t="str">
        <f>IF(F1225="","",ROUND(SUM(F1225:F1225),2))</f>
        <v/>
      </c>
      <c r="G1226" s="14" t="str">
        <f>IF(F1225="","Neužpildytos visos objektų kainos","")</f>
        <v>Neužpildytos visos objektų kainos</v>
      </c>
    </row>
    <row r="1227" spans="1:7" hidden="1" x14ac:dyDescent="0.25">
      <c r="C1227" s="16" t="s">
        <v>47</v>
      </c>
      <c r="D1227" s="19"/>
      <c r="E1227" s="16" t="s">
        <v>48</v>
      </c>
      <c r="F1227" s="16" t="str">
        <f>IF(OR(F1226="",D1227=""),"", ROUND(PRODUCT(D1227,F1226)/100,2))</f>
        <v/>
      </c>
      <c r="G1227" s="14" t="str">
        <f>IF(D1227="", "Nurodykite taikomą PVM dydį", "")</f>
        <v>Nurodykite taikomą PVM dydį</v>
      </c>
    </row>
    <row r="1228" spans="1:7" hidden="1" x14ac:dyDescent="0.25">
      <c r="E1228" s="16" t="s">
        <v>49</v>
      </c>
      <c r="F1228" s="16">
        <f>IF(ISBLANK(F1227), "", ROUND(SUM(F1226:F1227),2))</f>
        <v>0</v>
      </c>
      <c r="G1228" s="14" t="s">
        <v>68</v>
      </c>
    </row>
    <row r="1229" spans="1:7" hidden="1" x14ac:dyDescent="0.25"/>
    <row r="1230" spans="1:7" hidden="1" x14ac:dyDescent="0.25"/>
    <row r="1231" spans="1:7" hidden="1" x14ac:dyDescent="0.25"/>
    <row r="1232" spans="1:7" hidden="1" x14ac:dyDescent="0.25">
      <c r="A1232" s="12" t="s">
        <v>800</v>
      </c>
      <c r="B1232" s="12" t="s">
        <v>801</v>
      </c>
    </row>
    <row r="1233" spans="1:7" hidden="1" x14ac:dyDescent="0.25"/>
    <row r="1234" spans="1:7" hidden="1" x14ac:dyDescent="0.25">
      <c r="A1234" s="12" t="s">
        <v>28</v>
      </c>
    </row>
    <row r="1235" spans="1:7" hidden="1" x14ac:dyDescent="0.25">
      <c r="A1235" s="16" t="s">
        <v>29</v>
      </c>
      <c r="B1235" s="16" t="s">
        <v>30</v>
      </c>
      <c r="C1235" s="16" t="s">
        <v>31</v>
      </c>
      <c r="D1235" s="16" t="s">
        <v>32</v>
      </c>
      <c r="E1235" s="16" t="s">
        <v>33</v>
      </c>
      <c r="F1235" s="16" t="s">
        <v>34</v>
      </c>
      <c r="G1235" s="16" t="s">
        <v>35</v>
      </c>
    </row>
    <row r="1236" spans="1:7" hidden="1" x14ac:dyDescent="0.25">
      <c r="A1236" s="16" t="s">
        <v>802</v>
      </c>
      <c r="B1236" s="16" t="s">
        <v>803</v>
      </c>
      <c r="C1236" s="17"/>
      <c r="D1236" s="17"/>
      <c r="E1236" s="17"/>
      <c r="F1236" s="17"/>
      <c r="G1236" s="17"/>
    </row>
    <row r="1237" spans="1:7" hidden="1" x14ac:dyDescent="0.25">
      <c r="A1237" s="17" t="s">
        <v>804</v>
      </c>
      <c r="B1237" s="17" t="s">
        <v>803</v>
      </c>
      <c r="C1237" s="17">
        <v>15</v>
      </c>
      <c r="D1237" s="17" t="s">
        <v>67</v>
      </c>
      <c r="E1237" s="18"/>
      <c r="F1237" s="17" t="str">
        <f>IF(ISBLANK(E1237),"", PRODUCT(C1237,E1237))</f>
        <v/>
      </c>
      <c r="G1237" s="19"/>
    </row>
    <row r="1238" spans="1:7" hidden="1" x14ac:dyDescent="0.25">
      <c r="A1238" s="17" t="s">
        <v>805</v>
      </c>
      <c r="B1238" s="17" t="s">
        <v>803</v>
      </c>
      <c r="C1238" s="17">
        <v>15</v>
      </c>
      <c r="D1238" s="17" t="s">
        <v>67</v>
      </c>
      <c r="E1238" s="18"/>
      <c r="F1238" s="17" t="str">
        <f>IF(ISBLANK(E1238),"", PRODUCT(C1238,E1238))</f>
        <v/>
      </c>
      <c r="G1238" s="19"/>
    </row>
    <row r="1239" spans="1:7" hidden="1" x14ac:dyDescent="0.25">
      <c r="E1239" s="16" t="s">
        <v>46</v>
      </c>
      <c r="F1239" s="16" t="str">
        <f>IF((SUMPRODUCT(--(F1237:F1238=""))&gt;0), "", ROUND(SUM(F1237:F1238),2))</f>
        <v/>
      </c>
      <c r="G1239" s="14" t="str">
        <f>IF((SUMPRODUCT(--(F1237:F1238=""))&gt;0), "Neužpildytos visų objektų kainos", "")</f>
        <v>Neužpildytos visų objektų kainos</v>
      </c>
    </row>
    <row r="1240" spans="1:7" hidden="1" x14ac:dyDescent="0.25">
      <c r="C1240" s="16" t="s">
        <v>47</v>
      </c>
      <c r="D1240" s="19"/>
      <c r="E1240" s="16" t="s">
        <v>48</v>
      </c>
      <c r="F1240" s="16" t="str">
        <f>IF(OR(F1239="",D1240=""),"", ROUND(PRODUCT(D1240,F1239)/100,2))</f>
        <v/>
      </c>
      <c r="G1240" s="14" t="str">
        <f>IF(D1240="", "Nurodykite taikomą PVM dydį", "")</f>
        <v>Nurodykite taikomą PVM dydį</v>
      </c>
    </row>
    <row r="1241" spans="1:7" hidden="1" x14ac:dyDescent="0.25">
      <c r="E1241" s="16" t="s">
        <v>49</v>
      </c>
      <c r="F1241" s="16">
        <f>IF(ISBLANK(F1240), "", ROUND(SUM(F1239:F1240),2))</f>
        <v>0</v>
      </c>
      <c r="G1241" s="14" t="s">
        <v>68</v>
      </c>
    </row>
    <row r="1242" spans="1:7" hidden="1" x14ac:dyDescent="0.25"/>
    <row r="1243" spans="1:7" hidden="1" x14ac:dyDescent="0.25"/>
    <row r="1244" spans="1:7" hidden="1" x14ac:dyDescent="0.25"/>
    <row r="1245" spans="1:7" hidden="1" x14ac:dyDescent="0.25">
      <c r="A1245" s="12" t="s">
        <v>806</v>
      </c>
      <c r="B1245" s="12" t="s">
        <v>807</v>
      </c>
    </row>
    <row r="1246" spans="1:7" hidden="1" x14ac:dyDescent="0.25"/>
    <row r="1247" spans="1:7" hidden="1" x14ac:dyDescent="0.25">
      <c r="A1247" s="12" t="s">
        <v>28</v>
      </c>
    </row>
    <row r="1248" spans="1:7" hidden="1" x14ac:dyDescent="0.25">
      <c r="A1248" s="16" t="s">
        <v>29</v>
      </c>
      <c r="B1248" s="16" t="s">
        <v>30</v>
      </c>
      <c r="C1248" s="16" t="s">
        <v>31</v>
      </c>
      <c r="D1248" s="16" t="s">
        <v>32</v>
      </c>
      <c r="E1248" s="16" t="s">
        <v>33</v>
      </c>
      <c r="F1248" s="16" t="s">
        <v>34</v>
      </c>
      <c r="G1248" s="16" t="s">
        <v>35</v>
      </c>
    </row>
    <row r="1249" spans="1:7" hidden="1" x14ac:dyDescent="0.25">
      <c r="A1249" s="16" t="s">
        <v>808</v>
      </c>
      <c r="B1249" s="16" t="s">
        <v>809</v>
      </c>
      <c r="C1249" s="17"/>
      <c r="D1249" s="17"/>
      <c r="E1249" s="17"/>
      <c r="F1249" s="17"/>
      <c r="G1249" s="17"/>
    </row>
    <row r="1250" spans="1:7" hidden="1" x14ac:dyDescent="0.25">
      <c r="A1250" s="17" t="s">
        <v>810</v>
      </c>
      <c r="B1250" s="17" t="s">
        <v>811</v>
      </c>
      <c r="C1250" s="17">
        <v>20</v>
      </c>
      <c r="D1250" s="17" t="s">
        <v>67</v>
      </c>
      <c r="E1250" s="18"/>
      <c r="F1250" s="17" t="str">
        <f>IF(ISBLANK(E1250),"", PRODUCT(C1250,E1250))</f>
        <v/>
      </c>
      <c r="G1250" s="19"/>
    </row>
    <row r="1251" spans="1:7" hidden="1" x14ac:dyDescent="0.25">
      <c r="E1251" s="16" t="s">
        <v>46</v>
      </c>
      <c r="F1251" s="16" t="str">
        <f>IF(F1250="","",ROUND(SUM(F1250:F1250),2))</f>
        <v/>
      </c>
      <c r="G1251" s="14" t="str">
        <f>IF(F1250="","Neužpildytos visos objektų kainos","")</f>
        <v>Neužpildytos visos objektų kainos</v>
      </c>
    </row>
    <row r="1252" spans="1:7" hidden="1" x14ac:dyDescent="0.25">
      <c r="C1252" s="16" t="s">
        <v>47</v>
      </c>
      <c r="D1252" s="19"/>
      <c r="E1252" s="16" t="s">
        <v>48</v>
      </c>
      <c r="F1252" s="16" t="str">
        <f>IF(OR(F1251="",D1252=""),"", ROUND(PRODUCT(D1252,F1251)/100,2))</f>
        <v/>
      </c>
      <c r="G1252" s="14" t="str">
        <f>IF(D1252="", "Nurodykite taikomą PVM dydį", "")</f>
        <v>Nurodykite taikomą PVM dydį</v>
      </c>
    </row>
    <row r="1253" spans="1:7" hidden="1" x14ac:dyDescent="0.25">
      <c r="E1253" s="16" t="s">
        <v>49</v>
      </c>
      <c r="F1253" s="16">
        <f>IF(ISBLANK(F1252), "", ROUND(SUM(F1251:F1252),2))</f>
        <v>0</v>
      </c>
      <c r="G1253" s="14" t="s">
        <v>812</v>
      </c>
    </row>
    <row r="1254" spans="1:7" hidden="1" x14ac:dyDescent="0.25"/>
    <row r="1255" spans="1:7" hidden="1" x14ac:dyDescent="0.25"/>
    <row r="1256" spans="1:7" hidden="1" x14ac:dyDescent="0.25"/>
    <row r="1257" spans="1:7" hidden="1" x14ac:dyDescent="0.25">
      <c r="A1257" s="12" t="s">
        <v>813</v>
      </c>
      <c r="B1257" s="12" t="s">
        <v>814</v>
      </c>
    </row>
    <row r="1258" spans="1:7" hidden="1" x14ac:dyDescent="0.25"/>
    <row r="1259" spans="1:7" hidden="1" x14ac:dyDescent="0.25">
      <c r="A1259" s="12" t="s">
        <v>28</v>
      </c>
    </row>
    <row r="1260" spans="1:7" hidden="1" x14ac:dyDescent="0.25">
      <c r="A1260" s="16" t="s">
        <v>29</v>
      </c>
      <c r="B1260" s="16" t="s">
        <v>30</v>
      </c>
      <c r="C1260" s="16" t="s">
        <v>31</v>
      </c>
      <c r="D1260" s="16" t="s">
        <v>32</v>
      </c>
      <c r="E1260" s="16" t="s">
        <v>33</v>
      </c>
      <c r="F1260" s="16" t="s">
        <v>34</v>
      </c>
      <c r="G1260" s="16" t="s">
        <v>35</v>
      </c>
    </row>
    <row r="1261" spans="1:7" hidden="1" x14ac:dyDescent="0.25">
      <c r="A1261" s="16" t="s">
        <v>815</v>
      </c>
      <c r="B1261" s="16" t="s">
        <v>816</v>
      </c>
      <c r="C1261" s="17"/>
      <c r="D1261" s="17"/>
      <c r="E1261" s="17"/>
      <c r="F1261" s="17"/>
      <c r="G1261" s="17"/>
    </row>
    <row r="1262" spans="1:7" hidden="1" x14ac:dyDescent="0.25">
      <c r="A1262" s="17" t="s">
        <v>817</v>
      </c>
      <c r="B1262" s="17" t="s">
        <v>816</v>
      </c>
      <c r="C1262" s="17">
        <v>40</v>
      </c>
      <c r="D1262" s="17" t="s">
        <v>67</v>
      </c>
      <c r="E1262" s="18"/>
      <c r="F1262" s="17" t="str">
        <f>IF(ISBLANK(E1262),"", PRODUCT(C1262,E1262))</f>
        <v/>
      </c>
      <c r="G1262" s="19"/>
    </row>
    <row r="1263" spans="1:7" hidden="1" x14ac:dyDescent="0.25">
      <c r="E1263" s="16" t="s">
        <v>46</v>
      </c>
      <c r="F1263" s="16" t="str">
        <f>IF(F1262="","",ROUND(SUM(F1262:F1262),2))</f>
        <v/>
      </c>
      <c r="G1263" s="14" t="str">
        <f>IF(F1262="","Neužpildytos visos objektų kainos","")</f>
        <v>Neužpildytos visos objektų kainos</v>
      </c>
    </row>
    <row r="1264" spans="1:7" hidden="1" x14ac:dyDescent="0.25">
      <c r="C1264" s="16" t="s">
        <v>47</v>
      </c>
      <c r="D1264" s="19"/>
      <c r="E1264" s="16" t="s">
        <v>48</v>
      </c>
      <c r="F1264" s="16" t="str">
        <f>IF(OR(F1263="",D1264=""),"", ROUND(PRODUCT(D1264,F1263)/100,2))</f>
        <v/>
      </c>
      <c r="G1264" s="14" t="str">
        <f>IF(D1264="", "Nurodykite taikomą PVM dydį", "")</f>
        <v>Nurodykite taikomą PVM dydį</v>
      </c>
    </row>
    <row r="1265" spans="1:7" hidden="1" x14ac:dyDescent="0.25">
      <c r="E1265" s="16" t="s">
        <v>49</v>
      </c>
      <c r="F1265" s="16">
        <f>IF(ISBLANK(F1264), "", ROUND(SUM(F1263:F1264),2))</f>
        <v>0</v>
      </c>
      <c r="G1265" s="14" t="s">
        <v>818</v>
      </c>
    </row>
    <row r="1266" spans="1:7" hidden="1" x14ac:dyDescent="0.25"/>
    <row r="1267" spans="1:7" hidden="1" x14ac:dyDescent="0.25"/>
    <row r="1268" spans="1:7" hidden="1" x14ac:dyDescent="0.25"/>
    <row r="1269" spans="1:7" hidden="1" x14ac:dyDescent="0.25">
      <c r="A1269" s="12" t="s">
        <v>819</v>
      </c>
      <c r="B1269" s="12" t="s">
        <v>820</v>
      </c>
    </row>
    <row r="1270" spans="1:7" hidden="1" x14ac:dyDescent="0.25"/>
    <row r="1271" spans="1:7" hidden="1" x14ac:dyDescent="0.25">
      <c r="A1271" s="12" t="s">
        <v>28</v>
      </c>
    </row>
    <row r="1272" spans="1:7" hidden="1" x14ac:dyDescent="0.25">
      <c r="A1272" s="16" t="s">
        <v>29</v>
      </c>
      <c r="B1272" s="16" t="s">
        <v>30</v>
      </c>
      <c r="C1272" s="16" t="s">
        <v>31</v>
      </c>
      <c r="D1272" s="16" t="s">
        <v>32</v>
      </c>
      <c r="E1272" s="16" t="s">
        <v>33</v>
      </c>
      <c r="F1272" s="16" t="s">
        <v>34</v>
      </c>
      <c r="G1272" s="16" t="s">
        <v>35</v>
      </c>
    </row>
    <row r="1273" spans="1:7" hidden="1" x14ac:dyDescent="0.25">
      <c r="A1273" s="16" t="s">
        <v>821</v>
      </c>
      <c r="B1273" s="16" t="s">
        <v>822</v>
      </c>
      <c r="C1273" s="17"/>
      <c r="D1273" s="17"/>
      <c r="E1273" s="17"/>
      <c r="F1273" s="17"/>
      <c r="G1273" s="17"/>
    </row>
    <row r="1274" spans="1:7" hidden="1" x14ac:dyDescent="0.25">
      <c r="A1274" s="17" t="s">
        <v>823</v>
      </c>
      <c r="B1274" s="17" t="s">
        <v>822</v>
      </c>
      <c r="C1274" s="17">
        <v>40</v>
      </c>
      <c r="D1274" s="17" t="s">
        <v>67</v>
      </c>
      <c r="E1274" s="18"/>
      <c r="F1274" s="17" t="str">
        <f>IF(ISBLANK(E1274),"", PRODUCT(C1274,E1274))</f>
        <v/>
      </c>
      <c r="G1274" s="19"/>
    </row>
    <row r="1275" spans="1:7" hidden="1" x14ac:dyDescent="0.25">
      <c r="E1275" s="16" t="s">
        <v>46</v>
      </c>
      <c r="F1275" s="16" t="str">
        <f>IF(F1274="","",ROUND(SUM(F1274:F1274),2))</f>
        <v/>
      </c>
      <c r="G1275" s="14" t="str">
        <f>IF(F1274="","Neužpildytos visos objektų kainos","")</f>
        <v>Neužpildytos visos objektų kainos</v>
      </c>
    </row>
    <row r="1276" spans="1:7" hidden="1" x14ac:dyDescent="0.25">
      <c r="C1276" s="16" t="s">
        <v>47</v>
      </c>
      <c r="D1276" s="19"/>
      <c r="E1276" s="16" t="s">
        <v>48</v>
      </c>
      <c r="F1276" s="16" t="str">
        <f>IF(OR(F1275="",D1276=""),"", ROUND(PRODUCT(D1276,F1275)/100,2))</f>
        <v/>
      </c>
      <c r="G1276" s="14" t="str">
        <f>IF(D1276="", "Nurodykite taikomą PVM dydį", "")</f>
        <v>Nurodykite taikomą PVM dydį</v>
      </c>
    </row>
    <row r="1277" spans="1:7" hidden="1" x14ac:dyDescent="0.25">
      <c r="E1277" s="16" t="s">
        <v>49</v>
      </c>
      <c r="F1277" s="16">
        <f>IF(ISBLANK(F1276), "", ROUND(SUM(F1275:F1276),2))</f>
        <v>0</v>
      </c>
      <c r="G1277" s="14" t="s">
        <v>824</v>
      </c>
    </row>
    <row r="1278" spans="1:7" hidden="1" x14ac:dyDescent="0.25"/>
    <row r="1279" spans="1:7" hidden="1" x14ac:dyDescent="0.25"/>
    <row r="1280" spans="1:7" hidden="1" x14ac:dyDescent="0.25"/>
    <row r="1281" spans="1:7" hidden="1" x14ac:dyDescent="0.25">
      <c r="A1281" s="12" t="s">
        <v>825</v>
      </c>
      <c r="B1281" s="12" t="s">
        <v>826</v>
      </c>
    </row>
    <row r="1282" spans="1:7" hidden="1" x14ac:dyDescent="0.25"/>
    <row r="1283" spans="1:7" hidden="1" x14ac:dyDescent="0.25">
      <c r="A1283" s="12" t="s">
        <v>28</v>
      </c>
    </row>
    <row r="1284" spans="1:7" hidden="1" x14ac:dyDescent="0.25">
      <c r="A1284" s="16" t="s">
        <v>29</v>
      </c>
      <c r="B1284" s="16" t="s">
        <v>30</v>
      </c>
      <c r="C1284" s="16" t="s">
        <v>31</v>
      </c>
      <c r="D1284" s="16" t="s">
        <v>32</v>
      </c>
      <c r="E1284" s="16" t="s">
        <v>33</v>
      </c>
      <c r="F1284" s="16" t="s">
        <v>34</v>
      </c>
      <c r="G1284" s="16" t="s">
        <v>35</v>
      </c>
    </row>
    <row r="1285" spans="1:7" hidden="1" x14ac:dyDescent="0.25">
      <c r="A1285" s="16" t="s">
        <v>827</v>
      </c>
      <c r="B1285" s="16" t="s">
        <v>828</v>
      </c>
      <c r="C1285" s="17"/>
      <c r="D1285" s="17"/>
      <c r="E1285" s="17"/>
      <c r="F1285" s="17"/>
      <c r="G1285" s="17"/>
    </row>
    <row r="1286" spans="1:7" hidden="1" x14ac:dyDescent="0.25">
      <c r="A1286" s="17" t="s">
        <v>829</v>
      </c>
      <c r="B1286" s="17" t="s">
        <v>830</v>
      </c>
      <c r="C1286" s="17">
        <v>30</v>
      </c>
      <c r="D1286" s="17" t="s">
        <v>67</v>
      </c>
      <c r="E1286" s="18"/>
      <c r="F1286" s="17" t="str">
        <f>IF(ISBLANK(E1286),"", PRODUCT(C1286,E1286))</f>
        <v/>
      </c>
      <c r="G1286" s="19"/>
    </row>
    <row r="1287" spans="1:7" hidden="1" x14ac:dyDescent="0.25">
      <c r="E1287" s="16" t="s">
        <v>46</v>
      </c>
      <c r="F1287" s="16" t="str">
        <f>IF(F1286="","",ROUND(SUM(F1286:F1286),2))</f>
        <v/>
      </c>
      <c r="G1287" s="14" t="str">
        <f>IF(F1286="","Neužpildytos visos objektų kainos","")</f>
        <v>Neužpildytos visos objektų kainos</v>
      </c>
    </row>
    <row r="1288" spans="1:7" hidden="1" x14ac:dyDescent="0.25">
      <c r="C1288" s="16" t="s">
        <v>47</v>
      </c>
      <c r="D1288" s="19"/>
      <c r="E1288" s="16" t="s">
        <v>48</v>
      </c>
      <c r="F1288" s="16" t="str">
        <f>IF(OR(F1287="",D1288=""),"", ROUND(PRODUCT(D1288,F1287)/100,2))</f>
        <v/>
      </c>
      <c r="G1288" s="14" t="str">
        <f>IF(D1288="", "Nurodykite taikomą PVM dydį", "")</f>
        <v>Nurodykite taikomą PVM dydį</v>
      </c>
    </row>
    <row r="1289" spans="1:7" hidden="1" x14ac:dyDescent="0.25">
      <c r="E1289" s="16" t="s">
        <v>49</v>
      </c>
      <c r="F1289" s="16">
        <f>IF(ISBLANK(F1288), "", ROUND(SUM(F1287:F1288),2))</f>
        <v>0</v>
      </c>
      <c r="G1289" s="14" t="s">
        <v>831</v>
      </c>
    </row>
    <row r="1290" spans="1:7" hidden="1" x14ac:dyDescent="0.25"/>
    <row r="1291" spans="1:7" hidden="1" x14ac:dyDescent="0.25"/>
    <row r="1292" spans="1:7" hidden="1" x14ac:dyDescent="0.25"/>
    <row r="1293" spans="1:7" hidden="1" x14ac:dyDescent="0.25">
      <c r="A1293" s="12" t="s">
        <v>832</v>
      </c>
      <c r="B1293" s="12" t="s">
        <v>833</v>
      </c>
    </row>
    <row r="1294" spans="1:7" hidden="1" x14ac:dyDescent="0.25"/>
    <row r="1295" spans="1:7" hidden="1" x14ac:dyDescent="0.25">
      <c r="A1295" s="12" t="s">
        <v>28</v>
      </c>
    </row>
    <row r="1296" spans="1:7" hidden="1" x14ac:dyDescent="0.25">
      <c r="A1296" s="16" t="s">
        <v>29</v>
      </c>
      <c r="B1296" s="16" t="s">
        <v>30</v>
      </c>
      <c r="C1296" s="16" t="s">
        <v>31</v>
      </c>
      <c r="D1296" s="16" t="s">
        <v>32</v>
      </c>
      <c r="E1296" s="16" t="s">
        <v>33</v>
      </c>
      <c r="F1296" s="16" t="s">
        <v>34</v>
      </c>
      <c r="G1296" s="16" t="s">
        <v>35</v>
      </c>
    </row>
    <row r="1297" spans="1:7" hidden="1" x14ac:dyDescent="0.25">
      <c r="A1297" s="16" t="s">
        <v>834</v>
      </c>
      <c r="B1297" s="16" t="s">
        <v>835</v>
      </c>
      <c r="C1297" s="17"/>
      <c r="D1297" s="17"/>
      <c r="E1297" s="17"/>
      <c r="F1297" s="17"/>
      <c r="G1297" s="17"/>
    </row>
    <row r="1298" spans="1:7" hidden="1" x14ac:dyDescent="0.25">
      <c r="A1298" s="17" t="s">
        <v>836</v>
      </c>
      <c r="B1298" s="17" t="s">
        <v>837</v>
      </c>
      <c r="C1298" s="17">
        <v>30000</v>
      </c>
      <c r="D1298" s="17" t="s">
        <v>67</v>
      </c>
      <c r="E1298" s="18"/>
      <c r="F1298" s="17" t="str">
        <f t="shared" ref="F1298:F1307" si="5">IF(ISBLANK(E1298),"", PRODUCT(C1298,E1298))</f>
        <v/>
      </c>
      <c r="G1298" s="19"/>
    </row>
    <row r="1299" spans="1:7" hidden="1" x14ac:dyDescent="0.25">
      <c r="A1299" s="17" t="s">
        <v>838</v>
      </c>
      <c r="B1299" s="17" t="s">
        <v>839</v>
      </c>
      <c r="C1299" s="17">
        <v>4500</v>
      </c>
      <c r="D1299" s="17" t="s">
        <v>67</v>
      </c>
      <c r="E1299" s="18"/>
      <c r="F1299" s="17" t="str">
        <f t="shared" si="5"/>
        <v/>
      </c>
      <c r="G1299" s="19"/>
    </row>
    <row r="1300" spans="1:7" hidden="1" x14ac:dyDescent="0.25">
      <c r="A1300" s="17" t="s">
        <v>840</v>
      </c>
      <c r="B1300" s="17" t="s">
        <v>841</v>
      </c>
      <c r="C1300" s="17">
        <v>60000</v>
      </c>
      <c r="D1300" s="17" t="s">
        <v>67</v>
      </c>
      <c r="E1300" s="18"/>
      <c r="F1300" s="17" t="str">
        <f t="shared" si="5"/>
        <v/>
      </c>
      <c r="G1300" s="19"/>
    </row>
    <row r="1301" spans="1:7" hidden="1" x14ac:dyDescent="0.25">
      <c r="A1301" s="17" t="s">
        <v>842</v>
      </c>
      <c r="B1301" s="17" t="s">
        <v>843</v>
      </c>
      <c r="C1301" s="17">
        <v>90000</v>
      </c>
      <c r="D1301" s="17" t="s">
        <v>67</v>
      </c>
      <c r="E1301" s="18"/>
      <c r="F1301" s="17" t="str">
        <f t="shared" si="5"/>
        <v/>
      </c>
      <c r="G1301" s="19"/>
    </row>
    <row r="1302" spans="1:7" hidden="1" x14ac:dyDescent="0.25">
      <c r="A1302" s="17" t="s">
        <v>844</v>
      </c>
      <c r="B1302" s="17" t="s">
        <v>845</v>
      </c>
      <c r="C1302" s="17">
        <v>3000</v>
      </c>
      <c r="D1302" s="17" t="s">
        <v>67</v>
      </c>
      <c r="E1302" s="18"/>
      <c r="F1302" s="17" t="str">
        <f t="shared" si="5"/>
        <v/>
      </c>
      <c r="G1302" s="19"/>
    </row>
    <row r="1303" spans="1:7" hidden="1" x14ac:dyDescent="0.25">
      <c r="A1303" s="17" t="s">
        <v>846</v>
      </c>
      <c r="B1303" s="17" t="s">
        <v>847</v>
      </c>
      <c r="C1303" s="17">
        <v>1000</v>
      </c>
      <c r="D1303" s="17" t="s">
        <v>67</v>
      </c>
      <c r="E1303" s="18"/>
      <c r="F1303" s="17" t="str">
        <f t="shared" si="5"/>
        <v/>
      </c>
      <c r="G1303" s="19"/>
    </row>
    <row r="1304" spans="1:7" hidden="1" x14ac:dyDescent="0.25">
      <c r="A1304" s="17" t="s">
        <v>848</v>
      </c>
      <c r="B1304" s="17" t="s">
        <v>849</v>
      </c>
      <c r="C1304" s="17">
        <v>1000</v>
      </c>
      <c r="D1304" s="17" t="s">
        <v>67</v>
      </c>
      <c r="E1304" s="18"/>
      <c r="F1304" s="17" t="str">
        <f t="shared" si="5"/>
        <v/>
      </c>
      <c r="G1304" s="19"/>
    </row>
    <row r="1305" spans="1:7" hidden="1" x14ac:dyDescent="0.25">
      <c r="A1305" s="17" t="s">
        <v>850</v>
      </c>
      <c r="B1305" s="17" t="s">
        <v>851</v>
      </c>
      <c r="C1305" s="17">
        <v>12000</v>
      </c>
      <c r="D1305" s="17" t="s">
        <v>67</v>
      </c>
      <c r="E1305" s="18"/>
      <c r="F1305" s="17" t="str">
        <f t="shared" si="5"/>
        <v/>
      </c>
      <c r="G1305" s="19"/>
    </row>
    <row r="1306" spans="1:7" hidden="1" x14ac:dyDescent="0.25">
      <c r="A1306" s="17" t="s">
        <v>852</v>
      </c>
      <c r="B1306" s="17" t="s">
        <v>853</v>
      </c>
      <c r="C1306" s="17">
        <v>6000</v>
      </c>
      <c r="D1306" s="17" t="s">
        <v>67</v>
      </c>
      <c r="E1306" s="18"/>
      <c r="F1306" s="17" t="str">
        <f t="shared" si="5"/>
        <v/>
      </c>
      <c r="G1306" s="19"/>
    </row>
    <row r="1307" spans="1:7" hidden="1" x14ac:dyDescent="0.25">
      <c r="A1307" s="17" t="s">
        <v>854</v>
      </c>
      <c r="B1307" s="17" t="s">
        <v>855</v>
      </c>
      <c r="C1307" s="17">
        <v>1500</v>
      </c>
      <c r="D1307" s="17" t="s">
        <v>67</v>
      </c>
      <c r="E1307" s="18"/>
      <c r="F1307" s="17" t="str">
        <f t="shared" si="5"/>
        <v/>
      </c>
      <c r="G1307" s="19"/>
    </row>
    <row r="1308" spans="1:7" hidden="1" x14ac:dyDescent="0.25">
      <c r="E1308" s="16" t="s">
        <v>46</v>
      </c>
      <c r="F1308" s="16" t="str">
        <f>IF((SUMPRODUCT(--(F1298:F1307=""))&gt;0), "", ROUND(SUM(F1298:F1307),2))</f>
        <v/>
      </c>
      <c r="G1308" s="14" t="str">
        <f>IF((SUMPRODUCT(--(F1298:F1307=""))&gt;0), "Neužpildytos visų objektų kainos", "")</f>
        <v>Neužpildytos visų objektų kainos</v>
      </c>
    </row>
    <row r="1309" spans="1:7" hidden="1" x14ac:dyDescent="0.25">
      <c r="C1309" s="16" t="s">
        <v>47</v>
      </c>
      <c r="D1309" s="19"/>
      <c r="E1309" s="16" t="s">
        <v>48</v>
      </c>
      <c r="F1309" s="16" t="str">
        <f>IF(OR(F1308="",D1309=""),"", ROUND(PRODUCT(D1309,F1308)/100,2))</f>
        <v/>
      </c>
      <c r="G1309" s="14" t="str">
        <f>IF(D1309="", "Nurodykite taikomą PVM dydį", "")</f>
        <v>Nurodykite taikomą PVM dydį</v>
      </c>
    </row>
    <row r="1310" spans="1:7" hidden="1" x14ac:dyDescent="0.25">
      <c r="E1310" s="16" t="s">
        <v>49</v>
      </c>
      <c r="F1310" s="16">
        <f>IF(ISBLANK(F1309), "", ROUND(SUM(F1308:F1309),2))</f>
        <v>0</v>
      </c>
      <c r="G1310" s="14" t="s">
        <v>856</v>
      </c>
    </row>
    <row r="1311" spans="1:7" hidden="1" x14ac:dyDescent="0.25"/>
    <row r="1312" spans="1:7" hidden="1" x14ac:dyDescent="0.25"/>
    <row r="1313" spans="1:7" hidden="1" x14ac:dyDescent="0.25"/>
    <row r="1314" spans="1:7" hidden="1" x14ac:dyDescent="0.25">
      <c r="A1314" s="12" t="s">
        <v>857</v>
      </c>
      <c r="B1314" s="12" t="s">
        <v>858</v>
      </c>
    </row>
    <row r="1315" spans="1:7" hidden="1" x14ac:dyDescent="0.25"/>
    <row r="1316" spans="1:7" hidden="1" x14ac:dyDescent="0.25">
      <c r="A1316" s="12" t="s">
        <v>28</v>
      </c>
    </row>
    <row r="1317" spans="1:7" hidden="1" x14ac:dyDescent="0.25">
      <c r="A1317" s="16" t="s">
        <v>29</v>
      </c>
      <c r="B1317" s="16" t="s">
        <v>30</v>
      </c>
      <c r="C1317" s="16" t="s">
        <v>31</v>
      </c>
      <c r="D1317" s="16" t="s">
        <v>32</v>
      </c>
      <c r="E1317" s="16" t="s">
        <v>33</v>
      </c>
      <c r="F1317" s="16" t="s">
        <v>34</v>
      </c>
      <c r="G1317" s="16" t="s">
        <v>35</v>
      </c>
    </row>
    <row r="1318" spans="1:7" hidden="1" x14ac:dyDescent="0.25">
      <c r="A1318" s="16" t="s">
        <v>859</v>
      </c>
      <c r="B1318" s="16" t="s">
        <v>860</v>
      </c>
      <c r="C1318" s="17"/>
      <c r="D1318" s="17"/>
      <c r="E1318" s="17"/>
      <c r="F1318" s="17"/>
      <c r="G1318" s="17"/>
    </row>
    <row r="1319" spans="1:7" hidden="1" x14ac:dyDescent="0.25">
      <c r="A1319" s="17" t="s">
        <v>861</v>
      </c>
      <c r="B1319" s="17" t="s">
        <v>860</v>
      </c>
      <c r="C1319" s="17">
        <v>12000</v>
      </c>
      <c r="D1319" s="17" t="s">
        <v>67</v>
      </c>
      <c r="E1319" s="18"/>
      <c r="F1319" s="17" t="str">
        <f>IF(ISBLANK(E1319),"", PRODUCT(C1319,E1319))</f>
        <v/>
      </c>
      <c r="G1319" s="19"/>
    </row>
    <row r="1320" spans="1:7" hidden="1" x14ac:dyDescent="0.25">
      <c r="E1320" s="16" t="s">
        <v>46</v>
      </c>
      <c r="F1320" s="16" t="str">
        <f>IF(F1319="","",ROUND(SUM(F1319:F1319),2))</f>
        <v/>
      </c>
      <c r="G1320" s="14" t="str">
        <f>IF(F1319="","Neužpildytos visos objektų kainos","")</f>
        <v>Neužpildytos visos objektų kainos</v>
      </c>
    </row>
    <row r="1321" spans="1:7" hidden="1" x14ac:dyDescent="0.25">
      <c r="C1321" s="16" t="s">
        <v>47</v>
      </c>
      <c r="D1321" s="19"/>
      <c r="E1321" s="16" t="s">
        <v>48</v>
      </c>
      <c r="F1321" s="16" t="str">
        <f>IF(OR(F1320="",D1321=""),"", ROUND(PRODUCT(D1321,F1320)/100,2))</f>
        <v/>
      </c>
      <c r="G1321" s="14" t="str">
        <f>IF(D1321="", "Nurodykite taikomą PVM dydį", "")</f>
        <v>Nurodykite taikomą PVM dydį</v>
      </c>
    </row>
    <row r="1322" spans="1:7" hidden="1" x14ac:dyDescent="0.25">
      <c r="E1322" s="16" t="s">
        <v>49</v>
      </c>
      <c r="F1322" s="16">
        <f>IF(ISBLANK(F1321), "", ROUND(SUM(F1320:F1321),2))</f>
        <v>0</v>
      </c>
      <c r="G1322" s="14" t="s">
        <v>678</v>
      </c>
    </row>
    <row r="1323" spans="1:7" hidden="1" x14ac:dyDescent="0.25"/>
    <row r="1324" spans="1:7" hidden="1" x14ac:dyDescent="0.25"/>
    <row r="1325" spans="1:7" hidden="1" x14ac:dyDescent="0.25"/>
    <row r="1326" spans="1:7" hidden="1" x14ac:dyDescent="0.25">
      <c r="A1326" s="12" t="s">
        <v>862</v>
      </c>
      <c r="B1326" s="12" t="s">
        <v>863</v>
      </c>
    </row>
    <row r="1327" spans="1:7" hidden="1" x14ac:dyDescent="0.25"/>
    <row r="1328" spans="1:7" hidden="1" x14ac:dyDescent="0.25">
      <c r="A1328" s="12" t="s">
        <v>28</v>
      </c>
    </row>
    <row r="1329" spans="1:7" hidden="1" x14ac:dyDescent="0.25">
      <c r="A1329" s="16" t="s">
        <v>29</v>
      </c>
      <c r="B1329" s="16" t="s">
        <v>30</v>
      </c>
      <c r="C1329" s="16" t="s">
        <v>31</v>
      </c>
      <c r="D1329" s="16" t="s">
        <v>32</v>
      </c>
      <c r="E1329" s="16" t="s">
        <v>33</v>
      </c>
      <c r="F1329" s="16" t="s">
        <v>34</v>
      </c>
      <c r="G1329" s="16" t="s">
        <v>35</v>
      </c>
    </row>
    <row r="1330" spans="1:7" hidden="1" x14ac:dyDescent="0.25">
      <c r="A1330" s="16" t="s">
        <v>864</v>
      </c>
      <c r="B1330" s="16" t="s">
        <v>865</v>
      </c>
      <c r="C1330" s="17"/>
      <c r="D1330" s="17"/>
      <c r="E1330" s="17"/>
      <c r="F1330" s="17"/>
      <c r="G1330" s="17"/>
    </row>
    <row r="1331" spans="1:7" hidden="1" x14ac:dyDescent="0.25">
      <c r="A1331" s="17" t="s">
        <v>866</v>
      </c>
      <c r="B1331" s="17" t="s">
        <v>867</v>
      </c>
      <c r="C1331" s="17">
        <v>200</v>
      </c>
      <c r="D1331" s="17" t="s">
        <v>67</v>
      </c>
      <c r="E1331" s="18"/>
      <c r="F1331" s="17" t="str">
        <f>IF(ISBLANK(E1331),"", PRODUCT(C1331,E1331))</f>
        <v/>
      </c>
      <c r="G1331" s="19"/>
    </row>
    <row r="1332" spans="1:7" hidden="1" x14ac:dyDescent="0.25">
      <c r="A1332" s="17" t="s">
        <v>868</v>
      </c>
      <c r="B1332" s="17" t="s">
        <v>869</v>
      </c>
      <c r="C1332" s="17">
        <v>500</v>
      </c>
      <c r="D1332" s="17" t="s">
        <v>67</v>
      </c>
      <c r="E1332" s="18"/>
      <c r="F1332" s="17" t="str">
        <f>IF(ISBLANK(E1332),"", PRODUCT(C1332,E1332))</f>
        <v/>
      </c>
      <c r="G1332" s="19"/>
    </row>
    <row r="1333" spans="1:7" hidden="1" x14ac:dyDescent="0.25">
      <c r="A1333" s="17" t="s">
        <v>870</v>
      </c>
      <c r="B1333" s="17" t="s">
        <v>871</v>
      </c>
      <c r="C1333" s="17">
        <v>600</v>
      </c>
      <c r="D1333" s="17" t="s">
        <v>67</v>
      </c>
      <c r="E1333" s="18"/>
      <c r="F1333" s="17" t="str">
        <f>IF(ISBLANK(E1333),"", PRODUCT(C1333,E1333))</f>
        <v/>
      </c>
      <c r="G1333" s="19"/>
    </row>
    <row r="1334" spans="1:7" hidden="1" x14ac:dyDescent="0.25">
      <c r="A1334" s="17" t="s">
        <v>872</v>
      </c>
      <c r="B1334" s="17" t="s">
        <v>873</v>
      </c>
      <c r="C1334" s="17">
        <v>800</v>
      </c>
      <c r="D1334" s="17" t="s">
        <v>67</v>
      </c>
      <c r="E1334" s="18"/>
      <c r="F1334" s="17" t="str">
        <f>IF(ISBLANK(E1334),"", PRODUCT(C1334,E1334))</f>
        <v/>
      </c>
      <c r="G1334" s="19"/>
    </row>
    <row r="1335" spans="1:7" hidden="1" x14ac:dyDescent="0.25">
      <c r="A1335" s="17" t="s">
        <v>874</v>
      </c>
      <c r="B1335" s="17" t="s">
        <v>875</v>
      </c>
      <c r="C1335" s="17">
        <v>500</v>
      </c>
      <c r="D1335" s="17" t="s">
        <v>67</v>
      </c>
      <c r="E1335" s="18"/>
      <c r="F1335" s="17" t="str">
        <f>IF(ISBLANK(E1335),"", PRODUCT(C1335,E1335))</f>
        <v/>
      </c>
      <c r="G1335" s="19"/>
    </row>
    <row r="1336" spans="1:7" hidden="1" x14ac:dyDescent="0.25">
      <c r="E1336" s="16" t="s">
        <v>46</v>
      </c>
      <c r="F1336" s="16" t="str">
        <f>IF((SUMPRODUCT(--(F1331:F1335=""))&gt;0), "", ROUND(SUM(F1331:F1335),2))</f>
        <v/>
      </c>
      <c r="G1336" s="14" t="str">
        <f>IF((SUMPRODUCT(--(F1331:F1335=""))&gt;0), "Neužpildytos visų objektų kainos", "")</f>
        <v>Neužpildytos visų objektų kainos</v>
      </c>
    </row>
    <row r="1337" spans="1:7" hidden="1" x14ac:dyDescent="0.25">
      <c r="C1337" s="16" t="s">
        <v>47</v>
      </c>
      <c r="D1337" s="19"/>
      <c r="E1337" s="16" t="s">
        <v>48</v>
      </c>
      <c r="F1337" s="16" t="str">
        <f>IF(OR(F1336="",D1337=""),"", ROUND(PRODUCT(D1337,F1336)/100,2))</f>
        <v/>
      </c>
      <c r="G1337" s="14" t="str">
        <f>IF(D1337="", "Nurodykite taikomą PVM dydį", "")</f>
        <v>Nurodykite taikomą PVM dydį</v>
      </c>
    </row>
    <row r="1338" spans="1:7" hidden="1" x14ac:dyDescent="0.25">
      <c r="E1338" s="16" t="s">
        <v>49</v>
      </c>
      <c r="F1338" s="16">
        <f>IF(ISBLANK(F1337), "", ROUND(SUM(F1336:F1337),2))</f>
        <v>0</v>
      </c>
      <c r="G1338" s="14" t="s">
        <v>876</v>
      </c>
    </row>
    <row r="1339" spans="1:7" hidden="1" x14ac:dyDescent="0.25"/>
    <row r="1340" spans="1:7" hidden="1" x14ac:dyDescent="0.25"/>
    <row r="1341" spans="1:7" hidden="1" x14ac:dyDescent="0.25"/>
    <row r="1342" spans="1:7" hidden="1" x14ac:dyDescent="0.25">
      <c r="A1342" s="12" t="s">
        <v>877</v>
      </c>
      <c r="B1342" s="12" t="s">
        <v>858</v>
      </c>
    </row>
    <row r="1343" spans="1:7" hidden="1" x14ac:dyDescent="0.25"/>
    <row r="1344" spans="1:7" hidden="1" x14ac:dyDescent="0.25">
      <c r="A1344" s="12" t="s">
        <v>28</v>
      </c>
    </row>
    <row r="1345" spans="1:7" hidden="1" x14ac:dyDescent="0.25">
      <c r="A1345" s="16" t="s">
        <v>29</v>
      </c>
      <c r="B1345" s="16" t="s">
        <v>30</v>
      </c>
      <c r="C1345" s="16" t="s">
        <v>31</v>
      </c>
      <c r="D1345" s="16" t="s">
        <v>32</v>
      </c>
      <c r="E1345" s="16" t="s">
        <v>33</v>
      </c>
      <c r="F1345" s="16" t="s">
        <v>34</v>
      </c>
      <c r="G1345" s="16" t="s">
        <v>35</v>
      </c>
    </row>
    <row r="1346" spans="1:7" hidden="1" x14ac:dyDescent="0.25">
      <c r="A1346" s="16" t="s">
        <v>878</v>
      </c>
      <c r="B1346" s="16" t="s">
        <v>860</v>
      </c>
      <c r="C1346" s="17"/>
      <c r="D1346" s="17"/>
      <c r="E1346" s="17"/>
      <c r="F1346" s="17"/>
      <c r="G1346" s="17"/>
    </row>
    <row r="1347" spans="1:7" hidden="1" x14ac:dyDescent="0.25">
      <c r="A1347" s="17" t="s">
        <v>879</v>
      </c>
      <c r="B1347" s="17" t="s">
        <v>860</v>
      </c>
      <c r="C1347" s="17">
        <v>9000</v>
      </c>
      <c r="D1347" s="17" t="s">
        <v>67</v>
      </c>
      <c r="E1347" s="18"/>
      <c r="F1347" s="17" t="str">
        <f>IF(ISBLANK(E1347),"", PRODUCT(C1347,E1347))</f>
        <v/>
      </c>
      <c r="G1347" s="19"/>
    </row>
    <row r="1348" spans="1:7" hidden="1" x14ac:dyDescent="0.25">
      <c r="E1348" s="16" t="s">
        <v>46</v>
      </c>
      <c r="F1348" s="16" t="str">
        <f>IF(F1347="","",ROUND(SUM(F1347:F1347),2))</f>
        <v/>
      </c>
      <c r="G1348" s="14" t="str">
        <f>IF(F1347="","Neužpildytos visos objektų kainos","")</f>
        <v>Neužpildytos visos objektų kainos</v>
      </c>
    </row>
    <row r="1349" spans="1:7" hidden="1" x14ac:dyDescent="0.25">
      <c r="C1349" s="16" t="s">
        <v>47</v>
      </c>
      <c r="D1349" s="19"/>
      <c r="E1349" s="16" t="s">
        <v>48</v>
      </c>
      <c r="F1349" s="16" t="str">
        <f>IF(OR(F1348="",D1349=""),"", ROUND(PRODUCT(D1349,F1348)/100,2))</f>
        <v/>
      </c>
      <c r="G1349" s="14" t="str">
        <f>IF(D1349="", "Nurodykite taikomą PVM dydį", "")</f>
        <v>Nurodykite taikomą PVM dydį</v>
      </c>
    </row>
    <row r="1350" spans="1:7" hidden="1" x14ac:dyDescent="0.25">
      <c r="E1350" s="16" t="s">
        <v>49</v>
      </c>
      <c r="F1350" s="16">
        <f>IF(ISBLANK(F1349), "", ROUND(SUM(F1348:F1349),2))</f>
        <v>0</v>
      </c>
      <c r="G1350" s="14" t="s">
        <v>880</v>
      </c>
    </row>
    <row r="1351" spans="1:7" hidden="1" x14ac:dyDescent="0.25"/>
    <row r="1352" spans="1:7" hidden="1" x14ac:dyDescent="0.25"/>
    <row r="1353" spans="1:7" hidden="1" x14ac:dyDescent="0.25"/>
    <row r="1354" spans="1:7" hidden="1" x14ac:dyDescent="0.25">
      <c r="A1354" s="12" t="s">
        <v>881</v>
      </c>
      <c r="B1354" s="12" t="s">
        <v>882</v>
      </c>
    </row>
    <row r="1355" spans="1:7" hidden="1" x14ac:dyDescent="0.25"/>
    <row r="1356" spans="1:7" hidden="1" x14ac:dyDescent="0.25">
      <c r="A1356" s="12" t="s">
        <v>28</v>
      </c>
    </row>
    <row r="1357" spans="1:7" hidden="1" x14ac:dyDescent="0.25">
      <c r="A1357" s="16" t="s">
        <v>29</v>
      </c>
      <c r="B1357" s="16" t="s">
        <v>30</v>
      </c>
      <c r="C1357" s="16" t="s">
        <v>31</v>
      </c>
      <c r="D1357" s="16" t="s">
        <v>32</v>
      </c>
      <c r="E1357" s="16" t="s">
        <v>33</v>
      </c>
      <c r="F1357" s="16" t="s">
        <v>34</v>
      </c>
      <c r="G1357" s="16" t="s">
        <v>35</v>
      </c>
    </row>
    <row r="1358" spans="1:7" hidden="1" x14ac:dyDescent="0.25">
      <c r="A1358" s="16" t="s">
        <v>883</v>
      </c>
      <c r="B1358" s="16" t="s">
        <v>884</v>
      </c>
      <c r="C1358" s="17"/>
      <c r="D1358" s="17"/>
      <c r="E1358" s="17"/>
      <c r="F1358" s="17"/>
      <c r="G1358" s="17"/>
    </row>
    <row r="1359" spans="1:7" hidden="1" x14ac:dyDescent="0.25">
      <c r="A1359" s="17" t="s">
        <v>885</v>
      </c>
      <c r="B1359" s="17" t="s">
        <v>886</v>
      </c>
      <c r="C1359" s="17">
        <v>1000</v>
      </c>
      <c r="D1359" s="17" t="s">
        <v>67</v>
      </c>
      <c r="E1359" s="18"/>
      <c r="F1359" s="17" t="str">
        <f t="shared" ref="F1359:F1364" si="6">IF(ISBLANK(E1359),"", PRODUCT(C1359,E1359))</f>
        <v/>
      </c>
      <c r="G1359" s="19"/>
    </row>
    <row r="1360" spans="1:7" hidden="1" x14ac:dyDescent="0.25">
      <c r="A1360" s="17" t="s">
        <v>887</v>
      </c>
      <c r="B1360" s="17" t="s">
        <v>888</v>
      </c>
      <c r="C1360" s="17">
        <v>2000</v>
      </c>
      <c r="D1360" s="17" t="s">
        <v>67</v>
      </c>
      <c r="E1360" s="18"/>
      <c r="F1360" s="17" t="str">
        <f t="shared" si="6"/>
        <v/>
      </c>
      <c r="G1360" s="19"/>
    </row>
    <row r="1361" spans="1:7" hidden="1" x14ac:dyDescent="0.25">
      <c r="A1361" s="17" t="s">
        <v>889</v>
      </c>
      <c r="B1361" s="17" t="s">
        <v>890</v>
      </c>
      <c r="C1361" s="17">
        <v>1000</v>
      </c>
      <c r="D1361" s="17" t="s">
        <v>67</v>
      </c>
      <c r="E1361" s="18"/>
      <c r="F1361" s="17" t="str">
        <f t="shared" si="6"/>
        <v/>
      </c>
      <c r="G1361" s="19"/>
    </row>
    <row r="1362" spans="1:7" hidden="1" x14ac:dyDescent="0.25">
      <c r="A1362" s="17" t="s">
        <v>891</v>
      </c>
      <c r="B1362" s="17" t="s">
        <v>892</v>
      </c>
      <c r="C1362" s="17">
        <v>6000</v>
      </c>
      <c r="D1362" s="17" t="s">
        <v>67</v>
      </c>
      <c r="E1362" s="18"/>
      <c r="F1362" s="17" t="str">
        <f t="shared" si="6"/>
        <v/>
      </c>
      <c r="G1362" s="19"/>
    </row>
    <row r="1363" spans="1:7" hidden="1" x14ac:dyDescent="0.25">
      <c r="A1363" s="17" t="s">
        <v>893</v>
      </c>
      <c r="B1363" s="17" t="s">
        <v>894</v>
      </c>
      <c r="C1363" s="17">
        <v>500</v>
      </c>
      <c r="D1363" s="17" t="s">
        <v>67</v>
      </c>
      <c r="E1363" s="18"/>
      <c r="F1363" s="17" t="str">
        <f t="shared" si="6"/>
        <v/>
      </c>
      <c r="G1363" s="19"/>
    </row>
    <row r="1364" spans="1:7" hidden="1" x14ac:dyDescent="0.25">
      <c r="A1364" s="17" t="s">
        <v>895</v>
      </c>
      <c r="B1364" s="17" t="s">
        <v>896</v>
      </c>
      <c r="C1364" s="17">
        <v>200</v>
      </c>
      <c r="D1364" s="17" t="s">
        <v>67</v>
      </c>
      <c r="E1364" s="18"/>
      <c r="F1364" s="17" t="str">
        <f t="shared" si="6"/>
        <v/>
      </c>
      <c r="G1364" s="19"/>
    </row>
    <row r="1365" spans="1:7" hidden="1" x14ac:dyDescent="0.25">
      <c r="E1365" s="16" t="s">
        <v>46</v>
      </c>
      <c r="F1365" s="16" t="str">
        <f>IF((SUMPRODUCT(--(F1359:F1364=""))&gt;0), "", ROUND(SUM(F1359:F1364),2))</f>
        <v/>
      </c>
      <c r="G1365" s="14" t="str">
        <f>IF((SUMPRODUCT(--(F1359:F1364=""))&gt;0), "Neužpildytos visų objektų kainos", "")</f>
        <v>Neužpildytos visų objektų kainos</v>
      </c>
    </row>
    <row r="1366" spans="1:7" hidden="1" x14ac:dyDescent="0.25">
      <c r="C1366" s="16" t="s">
        <v>47</v>
      </c>
      <c r="D1366" s="19"/>
      <c r="E1366" s="16" t="s">
        <v>48</v>
      </c>
      <c r="F1366" s="16" t="str">
        <f>IF(OR(F1365="",D1366=""),"", ROUND(PRODUCT(D1366,F1365)/100,2))</f>
        <v/>
      </c>
      <c r="G1366" s="14" t="str">
        <f>IF(D1366="", "Nurodykite taikomą PVM dydį", "")</f>
        <v>Nurodykite taikomą PVM dydį</v>
      </c>
    </row>
    <row r="1367" spans="1:7" hidden="1" x14ac:dyDescent="0.25">
      <c r="E1367" s="16" t="s">
        <v>49</v>
      </c>
      <c r="F1367" s="16">
        <f>IF(ISBLANK(F1366), "", ROUND(SUM(F1365:F1366),2))</f>
        <v>0</v>
      </c>
      <c r="G1367" s="14" t="s">
        <v>897</v>
      </c>
    </row>
    <row r="1368" spans="1:7" hidden="1" x14ac:dyDescent="0.25"/>
    <row r="1369" spans="1:7" hidden="1" x14ac:dyDescent="0.25"/>
    <row r="1370" spans="1:7" hidden="1" x14ac:dyDescent="0.25"/>
    <row r="1371" spans="1:7" hidden="1" x14ac:dyDescent="0.25">
      <c r="A1371" s="12" t="s">
        <v>898</v>
      </c>
      <c r="B1371" s="12" t="s">
        <v>899</v>
      </c>
    </row>
    <row r="1372" spans="1:7" hidden="1" x14ac:dyDescent="0.25"/>
    <row r="1373" spans="1:7" hidden="1" x14ac:dyDescent="0.25">
      <c r="A1373" s="12" t="s">
        <v>28</v>
      </c>
    </row>
    <row r="1374" spans="1:7" hidden="1" x14ac:dyDescent="0.25">
      <c r="A1374" s="16" t="s">
        <v>29</v>
      </c>
      <c r="B1374" s="16" t="s">
        <v>30</v>
      </c>
      <c r="C1374" s="16" t="s">
        <v>31</v>
      </c>
      <c r="D1374" s="16" t="s">
        <v>32</v>
      </c>
      <c r="E1374" s="16" t="s">
        <v>33</v>
      </c>
      <c r="F1374" s="16" t="s">
        <v>34</v>
      </c>
      <c r="G1374" s="16" t="s">
        <v>35</v>
      </c>
    </row>
    <row r="1375" spans="1:7" hidden="1" x14ac:dyDescent="0.25">
      <c r="A1375" s="16" t="s">
        <v>900</v>
      </c>
      <c r="B1375" s="16" t="s">
        <v>901</v>
      </c>
      <c r="C1375" s="17"/>
      <c r="D1375" s="17"/>
      <c r="E1375" s="17"/>
      <c r="F1375" s="17"/>
      <c r="G1375" s="17"/>
    </row>
    <row r="1376" spans="1:7" hidden="1" x14ac:dyDescent="0.25">
      <c r="A1376" s="17" t="s">
        <v>902</v>
      </c>
      <c r="B1376" s="17" t="s">
        <v>903</v>
      </c>
      <c r="C1376" s="17">
        <v>40</v>
      </c>
      <c r="D1376" s="17" t="s">
        <v>67</v>
      </c>
      <c r="E1376" s="18"/>
      <c r="F1376" s="17" t="str">
        <f>IF(ISBLANK(E1376),"", PRODUCT(C1376,E1376))</f>
        <v/>
      </c>
      <c r="G1376" s="19"/>
    </row>
    <row r="1377" spans="1:7" hidden="1" x14ac:dyDescent="0.25">
      <c r="A1377" s="17" t="s">
        <v>904</v>
      </c>
      <c r="B1377" s="17" t="s">
        <v>903</v>
      </c>
      <c r="C1377" s="17">
        <v>20</v>
      </c>
      <c r="D1377" s="17" t="s">
        <v>67</v>
      </c>
      <c r="E1377" s="18"/>
      <c r="F1377" s="17" t="str">
        <f>IF(ISBLANK(E1377),"", PRODUCT(C1377,E1377))</f>
        <v/>
      </c>
      <c r="G1377" s="19"/>
    </row>
    <row r="1378" spans="1:7" hidden="1" x14ac:dyDescent="0.25">
      <c r="E1378" s="16" t="s">
        <v>46</v>
      </c>
      <c r="F1378" s="16" t="str">
        <f>IF((SUMPRODUCT(--(F1376:F1377=""))&gt;0), "", ROUND(SUM(F1376:F1377),2))</f>
        <v/>
      </c>
      <c r="G1378" s="14" t="str">
        <f>IF((SUMPRODUCT(--(F1376:F1377=""))&gt;0), "Neužpildytos visų objektų kainos", "")</f>
        <v>Neužpildytos visų objektų kainos</v>
      </c>
    </row>
    <row r="1379" spans="1:7" hidden="1" x14ac:dyDescent="0.25">
      <c r="C1379" s="16" t="s">
        <v>47</v>
      </c>
      <c r="D1379" s="19"/>
      <c r="E1379" s="16" t="s">
        <v>48</v>
      </c>
      <c r="F1379" s="16" t="str">
        <f>IF(OR(F1378="",D1379=""),"", ROUND(PRODUCT(D1379,F1378)/100,2))</f>
        <v/>
      </c>
      <c r="G1379" s="14" t="str">
        <f>IF(D1379="", "Nurodykite taikomą PVM dydį", "")</f>
        <v>Nurodykite taikomą PVM dydį</v>
      </c>
    </row>
    <row r="1380" spans="1:7" hidden="1" x14ac:dyDescent="0.25">
      <c r="E1380" s="16" t="s">
        <v>49</v>
      </c>
      <c r="F1380" s="16">
        <f>IF(ISBLANK(F1379), "", ROUND(SUM(F1378:F1379),2))</f>
        <v>0</v>
      </c>
      <c r="G1380" s="14" t="s">
        <v>905</v>
      </c>
    </row>
    <row r="1381" spans="1:7" hidden="1" x14ac:dyDescent="0.25"/>
    <row r="1382" spans="1:7" hidden="1" x14ac:dyDescent="0.25"/>
    <row r="1383" spans="1:7" hidden="1" x14ac:dyDescent="0.25"/>
    <row r="1384" spans="1:7" hidden="1" x14ac:dyDescent="0.25">
      <c r="A1384" s="12" t="s">
        <v>906</v>
      </c>
      <c r="B1384" s="12" t="s">
        <v>907</v>
      </c>
    </row>
    <row r="1385" spans="1:7" hidden="1" x14ac:dyDescent="0.25"/>
    <row r="1386" spans="1:7" hidden="1" x14ac:dyDescent="0.25">
      <c r="A1386" s="12" t="s">
        <v>28</v>
      </c>
    </row>
    <row r="1387" spans="1:7" hidden="1" x14ac:dyDescent="0.25">
      <c r="A1387" s="16" t="s">
        <v>29</v>
      </c>
      <c r="B1387" s="16" t="s">
        <v>30</v>
      </c>
      <c r="C1387" s="16" t="s">
        <v>31</v>
      </c>
      <c r="D1387" s="16" t="s">
        <v>32</v>
      </c>
      <c r="E1387" s="16" t="s">
        <v>33</v>
      </c>
      <c r="F1387" s="16" t="s">
        <v>34</v>
      </c>
      <c r="G1387" s="16" t="s">
        <v>35</v>
      </c>
    </row>
    <row r="1388" spans="1:7" hidden="1" x14ac:dyDescent="0.25">
      <c r="A1388" s="16" t="s">
        <v>908</v>
      </c>
      <c r="B1388" s="16" t="s">
        <v>909</v>
      </c>
      <c r="C1388" s="17"/>
      <c r="D1388" s="17"/>
      <c r="E1388" s="17"/>
      <c r="F1388" s="17"/>
      <c r="G1388" s="17"/>
    </row>
    <row r="1389" spans="1:7" hidden="1" x14ac:dyDescent="0.25">
      <c r="A1389" s="17" t="s">
        <v>910</v>
      </c>
      <c r="B1389" s="17" t="s">
        <v>911</v>
      </c>
      <c r="C1389" s="17">
        <v>6</v>
      </c>
      <c r="D1389" s="17" t="s">
        <v>912</v>
      </c>
      <c r="E1389" s="18"/>
      <c r="F1389" s="17" t="str">
        <f>IF(ISBLANK(E1389),"", PRODUCT(C1389,E1389))</f>
        <v/>
      </c>
      <c r="G1389" s="19"/>
    </row>
    <row r="1390" spans="1:7" hidden="1" x14ac:dyDescent="0.25">
      <c r="A1390" s="17" t="s">
        <v>913</v>
      </c>
      <c r="B1390" s="17" t="s">
        <v>914</v>
      </c>
      <c r="C1390" s="17">
        <v>12</v>
      </c>
      <c r="D1390" s="17" t="s">
        <v>912</v>
      </c>
      <c r="E1390" s="18"/>
      <c r="F1390" s="17" t="str">
        <f>IF(ISBLANK(E1390),"", PRODUCT(C1390,E1390))</f>
        <v/>
      </c>
      <c r="G1390" s="19"/>
    </row>
    <row r="1391" spans="1:7" hidden="1" x14ac:dyDescent="0.25">
      <c r="E1391" s="16" t="s">
        <v>46</v>
      </c>
      <c r="F1391" s="16" t="str">
        <f>IF((SUMPRODUCT(--(F1389:F1390=""))&gt;0), "", ROUND(SUM(F1389:F1390),2))</f>
        <v/>
      </c>
      <c r="G1391" s="14" t="str">
        <f>IF((SUMPRODUCT(--(F1389:F1390=""))&gt;0), "Neužpildytos visų objektų kainos", "")</f>
        <v>Neužpildytos visų objektų kainos</v>
      </c>
    </row>
    <row r="1392" spans="1:7" hidden="1" x14ac:dyDescent="0.25">
      <c r="C1392" s="16" t="s">
        <v>47</v>
      </c>
      <c r="D1392" s="19"/>
      <c r="E1392" s="16" t="s">
        <v>48</v>
      </c>
      <c r="F1392" s="16" t="str">
        <f>IF(OR(F1391="",D1392=""),"", ROUND(PRODUCT(D1392,F1391)/100,2))</f>
        <v/>
      </c>
      <c r="G1392" s="14" t="str">
        <f>IF(D1392="", "Nurodykite taikomą PVM dydį", "")</f>
        <v>Nurodykite taikomą PVM dydį</v>
      </c>
    </row>
    <row r="1393" spans="1:7" hidden="1" x14ac:dyDescent="0.25">
      <c r="E1393" s="16" t="s">
        <v>49</v>
      </c>
      <c r="F1393" s="16">
        <f>IF(ISBLANK(F1392), "", ROUND(SUM(F1391:F1392),2))</f>
        <v>0</v>
      </c>
      <c r="G1393" s="14" t="s">
        <v>915</v>
      </c>
    </row>
    <row r="1394" spans="1:7" hidden="1" x14ac:dyDescent="0.25"/>
    <row r="1395" spans="1:7" hidden="1" x14ac:dyDescent="0.25"/>
    <row r="1396" spans="1:7" hidden="1" x14ac:dyDescent="0.25"/>
    <row r="1397" spans="1:7" hidden="1" x14ac:dyDescent="0.25">
      <c r="A1397" s="12" t="s">
        <v>916</v>
      </c>
      <c r="B1397" s="12" t="s">
        <v>917</v>
      </c>
    </row>
    <row r="1398" spans="1:7" hidden="1" x14ac:dyDescent="0.25"/>
    <row r="1399" spans="1:7" hidden="1" x14ac:dyDescent="0.25">
      <c r="A1399" s="12" t="s">
        <v>28</v>
      </c>
    </row>
    <row r="1400" spans="1:7" hidden="1" x14ac:dyDescent="0.25">
      <c r="A1400" s="16" t="s">
        <v>29</v>
      </c>
      <c r="B1400" s="16" t="s">
        <v>30</v>
      </c>
      <c r="C1400" s="16" t="s">
        <v>31</v>
      </c>
      <c r="D1400" s="16" t="s">
        <v>32</v>
      </c>
      <c r="E1400" s="16" t="s">
        <v>33</v>
      </c>
      <c r="F1400" s="16" t="s">
        <v>34</v>
      </c>
      <c r="G1400" s="16" t="s">
        <v>35</v>
      </c>
    </row>
    <row r="1401" spans="1:7" hidden="1" x14ac:dyDescent="0.25">
      <c r="A1401" s="16" t="s">
        <v>918</v>
      </c>
      <c r="B1401" s="16" t="s">
        <v>919</v>
      </c>
      <c r="C1401" s="17"/>
      <c r="D1401" s="17"/>
      <c r="E1401" s="17"/>
      <c r="F1401" s="17"/>
      <c r="G1401" s="17"/>
    </row>
    <row r="1402" spans="1:7" hidden="1" x14ac:dyDescent="0.25">
      <c r="A1402" s="17" t="s">
        <v>920</v>
      </c>
      <c r="B1402" s="17" t="s">
        <v>919</v>
      </c>
      <c r="C1402" s="17">
        <v>45</v>
      </c>
      <c r="D1402" s="17" t="s">
        <v>67</v>
      </c>
      <c r="E1402" s="18"/>
      <c r="F1402" s="17" t="str">
        <f>IF(ISBLANK(E1402),"", PRODUCT(C1402,E1402))</f>
        <v/>
      </c>
      <c r="G1402" s="19"/>
    </row>
    <row r="1403" spans="1:7" hidden="1" x14ac:dyDescent="0.25">
      <c r="E1403" s="16" t="s">
        <v>46</v>
      </c>
      <c r="F1403" s="16" t="str">
        <f>IF(F1402="","",ROUND(SUM(F1402:F1402),2))</f>
        <v/>
      </c>
      <c r="G1403" s="14" t="str">
        <f>IF(F1402="","Neužpildytos visos objektų kainos","")</f>
        <v>Neužpildytos visos objektų kainos</v>
      </c>
    </row>
    <row r="1404" spans="1:7" hidden="1" x14ac:dyDescent="0.25">
      <c r="C1404" s="16" t="s">
        <v>47</v>
      </c>
      <c r="D1404" s="19"/>
      <c r="E1404" s="16" t="s">
        <v>48</v>
      </c>
      <c r="F1404" s="16" t="str">
        <f>IF(OR(F1403="",D1404=""),"", ROUND(PRODUCT(D1404,F1403)/100,2))</f>
        <v/>
      </c>
      <c r="G1404" s="14" t="str">
        <f>IF(D1404="", "Nurodykite taikomą PVM dydį", "")</f>
        <v>Nurodykite taikomą PVM dydį</v>
      </c>
    </row>
    <row r="1405" spans="1:7" hidden="1" x14ac:dyDescent="0.25">
      <c r="E1405" s="16" t="s">
        <v>49</v>
      </c>
      <c r="F1405" s="16">
        <f>IF(ISBLANK(F1404), "", ROUND(SUM(F1403:F1404),2))</f>
        <v>0</v>
      </c>
      <c r="G1405" s="14" t="s">
        <v>91</v>
      </c>
    </row>
    <row r="1406" spans="1:7" hidden="1" x14ac:dyDescent="0.25"/>
    <row r="1407" spans="1:7" hidden="1" x14ac:dyDescent="0.25"/>
    <row r="1408" spans="1:7" hidden="1" x14ac:dyDescent="0.25"/>
    <row r="1409" spans="1:7" hidden="1" x14ac:dyDescent="0.25">
      <c r="A1409" s="12" t="s">
        <v>921</v>
      </c>
      <c r="B1409" s="12" t="s">
        <v>922</v>
      </c>
    </row>
    <row r="1410" spans="1:7" hidden="1" x14ac:dyDescent="0.25"/>
    <row r="1411" spans="1:7" hidden="1" x14ac:dyDescent="0.25">
      <c r="A1411" s="12" t="s">
        <v>28</v>
      </c>
    </row>
    <row r="1412" spans="1:7" hidden="1" x14ac:dyDescent="0.25">
      <c r="A1412" s="16" t="s">
        <v>29</v>
      </c>
      <c r="B1412" s="16" t="s">
        <v>30</v>
      </c>
      <c r="C1412" s="16" t="s">
        <v>31</v>
      </c>
      <c r="D1412" s="16" t="s">
        <v>32</v>
      </c>
      <c r="E1412" s="16" t="s">
        <v>33</v>
      </c>
      <c r="F1412" s="16" t="s">
        <v>34</v>
      </c>
      <c r="G1412" s="16" t="s">
        <v>35</v>
      </c>
    </row>
    <row r="1413" spans="1:7" hidden="1" x14ac:dyDescent="0.25">
      <c r="A1413" s="16" t="s">
        <v>923</v>
      </c>
      <c r="B1413" s="16" t="s">
        <v>924</v>
      </c>
      <c r="C1413" s="17"/>
      <c r="D1413" s="17"/>
      <c r="E1413" s="17"/>
      <c r="F1413" s="17"/>
      <c r="G1413" s="17"/>
    </row>
    <row r="1414" spans="1:7" hidden="1" x14ac:dyDescent="0.25">
      <c r="A1414" s="17" t="s">
        <v>925</v>
      </c>
      <c r="B1414" s="17" t="s">
        <v>924</v>
      </c>
      <c r="C1414" s="17">
        <v>60</v>
      </c>
      <c r="D1414" s="17" t="s">
        <v>67</v>
      </c>
      <c r="E1414" s="18"/>
      <c r="F1414" s="17" t="str">
        <f>IF(ISBLANK(E1414),"", PRODUCT(C1414,E1414))</f>
        <v/>
      </c>
      <c r="G1414" s="19"/>
    </row>
    <row r="1415" spans="1:7" hidden="1" x14ac:dyDescent="0.25">
      <c r="E1415" s="16" t="s">
        <v>46</v>
      </c>
      <c r="F1415" s="16" t="str">
        <f>IF(F1414="","",ROUND(SUM(F1414:F1414),2))</f>
        <v/>
      </c>
      <c r="G1415" s="14" t="str">
        <f>IF(F1414="","Neužpildytos visos objektų kainos","")</f>
        <v>Neužpildytos visos objektų kainos</v>
      </c>
    </row>
    <row r="1416" spans="1:7" hidden="1" x14ac:dyDescent="0.25">
      <c r="C1416" s="16" t="s">
        <v>47</v>
      </c>
      <c r="D1416" s="19"/>
      <c r="E1416" s="16" t="s">
        <v>48</v>
      </c>
      <c r="F1416" s="16" t="str">
        <f>IF(OR(F1415="",D1416=""),"", ROUND(PRODUCT(D1416,F1415)/100,2))</f>
        <v/>
      </c>
      <c r="G1416" s="14" t="str">
        <f>IF(D1416="", "Nurodykite taikomą PVM dydį", "")</f>
        <v>Nurodykite taikomą PVM dydį</v>
      </c>
    </row>
    <row r="1417" spans="1:7" hidden="1" x14ac:dyDescent="0.25">
      <c r="E1417" s="16" t="s">
        <v>49</v>
      </c>
      <c r="F1417" s="16">
        <f>IF(ISBLANK(F1416), "", ROUND(SUM(F1415:F1416),2))</f>
        <v>0</v>
      </c>
      <c r="G1417" s="14" t="s">
        <v>926</v>
      </c>
    </row>
    <row r="1418" spans="1:7" hidden="1" x14ac:dyDescent="0.25"/>
    <row r="1419" spans="1:7" hidden="1" x14ac:dyDescent="0.25"/>
    <row r="1420" spans="1:7" hidden="1" x14ac:dyDescent="0.25"/>
    <row r="1421" spans="1:7" hidden="1" x14ac:dyDescent="0.25">
      <c r="A1421" s="12" t="s">
        <v>927</v>
      </c>
      <c r="B1421" s="12" t="s">
        <v>928</v>
      </c>
    </row>
    <row r="1422" spans="1:7" hidden="1" x14ac:dyDescent="0.25"/>
    <row r="1423" spans="1:7" hidden="1" x14ac:dyDescent="0.25">
      <c r="A1423" s="12" t="s">
        <v>28</v>
      </c>
    </row>
    <row r="1424" spans="1:7" hidden="1" x14ac:dyDescent="0.25">
      <c r="A1424" s="16" t="s">
        <v>29</v>
      </c>
      <c r="B1424" s="16" t="s">
        <v>30</v>
      </c>
      <c r="C1424" s="16" t="s">
        <v>31</v>
      </c>
      <c r="D1424" s="16" t="s">
        <v>32</v>
      </c>
      <c r="E1424" s="16" t="s">
        <v>33</v>
      </c>
      <c r="F1424" s="16" t="s">
        <v>34</v>
      </c>
      <c r="G1424" s="16" t="s">
        <v>35</v>
      </c>
    </row>
    <row r="1425" spans="1:7" hidden="1" x14ac:dyDescent="0.25">
      <c r="A1425" s="16" t="s">
        <v>929</v>
      </c>
      <c r="B1425" s="16" t="s">
        <v>930</v>
      </c>
      <c r="C1425" s="17"/>
      <c r="D1425" s="17"/>
      <c r="E1425" s="17"/>
      <c r="F1425" s="17"/>
      <c r="G1425" s="17"/>
    </row>
    <row r="1426" spans="1:7" hidden="1" x14ac:dyDescent="0.25">
      <c r="A1426" s="17" t="s">
        <v>931</v>
      </c>
      <c r="B1426" s="17" t="s">
        <v>932</v>
      </c>
      <c r="C1426" s="17">
        <v>240</v>
      </c>
      <c r="D1426" s="17" t="s">
        <v>67</v>
      </c>
      <c r="E1426" s="18"/>
      <c r="F1426" s="17" t="str">
        <f>IF(ISBLANK(E1426),"", PRODUCT(C1426,E1426))</f>
        <v/>
      </c>
      <c r="G1426" s="19"/>
    </row>
    <row r="1427" spans="1:7" hidden="1" x14ac:dyDescent="0.25">
      <c r="A1427" s="17" t="s">
        <v>933</v>
      </c>
      <c r="B1427" s="17" t="s">
        <v>934</v>
      </c>
      <c r="C1427" s="17">
        <v>240</v>
      </c>
      <c r="D1427" s="17" t="s">
        <v>67</v>
      </c>
      <c r="E1427" s="18"/>
      <c r="F1427" s="17" t="str">
        <f>IF(ISBLANK(E1427),"", PRODUCT(C1427,E1427))</f>
        <v/>
      </c>
      <c r="G1427" s="19"/>
    </row>
    <row r="1428" spans="1:7" hidden="1" x14ac:dyDescent="0.25">
      <c r="A1428" s="17" t="s">
        <v>935</v>
      </c>
      <c r="B1428" s="17" t="s">
        <v>936</v>
      </c>
      <c r="C1428" s="17">
        <v>40</v>
      </c>
      <c r="D1428" s="17" t="s">
        <v>67</v>
      </c>
      <c r="E1428" s="18"/>
      <c r="F1428" s="17" t="str">
        <f>IF(ISBLANK(E1428),"", PRODUCT(C1428,E1428))</f>
        <v/>
      </c>
      <c r="G1428" s="19"/>
    </row>
    <row r="1429" spans="1:7" hidden="1" x14ac:dyDescent="0.25">
      <c r="A1429" s="17" t="s">
        <v>937</v>
      </c>
      <c r="B1429" s="17" t="s">
        <v>938</v>
      </c>
      <c r="C1429" s="17">
        <v>240</v>
      </c>
      <c r="D1429" s="17" t="s">
        <v>67</v>
      </c>
      <c r="E1429" s="18"/>
      <c r="F1429" s="17" t="str">
        <f>IF(ISBLANK(E1429),"", PRODUCT(C1429,E1429))</f>
        <v/>
      </c>
      <c r="G1429" s="19"/>
    </row>
    <row r="1430" spans="1:7" hidden="1" x14ac:dyDescent="0.25">
      <c r="E1430" s="16" t="s">
        <v>46</v>
      </c>
      <c r="F1430" s="16" t="str">
        <f>IF((SUMPRODUCT(--(F1426:F1429=""))&gt;0), "", ROUND(SUM(F1426:F1429),2))</f>
        <v/>
      </c>
      <c r="G1430" s="14" t="str">
        <f>IF((SUMPRODUCT(--(F1426:F1429=""))&gt;0), "Neužpildytos visų objektų kainos", "")</f>
        <v>Neužpildytos visų objektų kainos</v>
      </c>
    </row>
    <row r="1431" spans="1:7" hidden="1" x14ac:dyDescent="0.25">
      <c r="C1431" s="16" t="s">
        <v>47</v>
      </c>
      <c r="D1431" s="19"/>
      <c r="E1431" s="16" t="s">
        <v>48</v>
      </c>
      <c r="F1431" s="16" t="str">
        <f>IF(OR(F1430="",D1431=""),"", ROUND(PRODUCT(D1431,F1430)/100,2))</f>
        <v/>
      </c>
      <c r="G1431" s="14" t="str">
        <f>IF(D1431="", "Nurodykite taikomą PVM dydį", "")</f>
        <v>Nurodykite taikomą PVM dydį</v>
      </c>
    </row>
    <row r="1432" spans="1:7" hidden="1" x14ac:dyDescent="0.25">
      <c r="E1432" s="16" t="s">
        <v>49</v>
      </c>
      <c r="F1432" s="16">
        <f>IF(ISBLANK(F1431), "", ROUND(SUM(F1430:F1431),2))</f>
        <v>0</v>
      </c>
      <c r="G1432" s="14" t="s">
        <v>939</v>
      </c>
    </row>
    <row r="1433" spans="1:7" hidden="1" x14ac:dyDescent="0.25"/>
    <row r="1434" spans="1:7" hidden="1" x14ac:dyDescent="0.25"/>
    <row r="1435" spans="1:7" hidden="1" x14ac:dyDescent="0.25"/>
    <row r="1436" spans="1:7" hidden="1" x14ac:dyDescent="0.25">
      <c r="A1436" s="12" t="s">
        <v>940</v>
      </c>
      <c r="B1436" s="12" t="s">
        <v>941</v>
      </c>
    </row>
    <row r="1437" spans="1:7" hidden="1" x14ac:dyDescent="0.25"/>
    <row r="1438" spans="1:7" hidden="1" x14ac:dyDescent="0.25">
      <c r="A1438" s="12" t="s">
        <v>28</v>
      </c>
    </row>
    <row r="1439" spans="1:7" hidden="1" x14ac:dyDescent="0.25">
      <c r="A1439" s="16" t="s">
        <v>29</v>
      </c>
      <c r="B1439" s="16" t="s">
        <v>30</v>
      </c>
      <c r="C1439" s="16" t="s">
        <v>31</v>
      </c>
      <c r="D1439" s="16" t="s">
        <v>32</v>
      </c>
      <c r="E1439" s="16" t="s">
        <v>33</v>
      </c>
      <c r="F1439" s="16" t="s">
        <v>34</v>
      </c>
      <c r="G1439" s="16" t="s">
        <v>35</v>
      </c>
    </row>
    <row r="1440" spans="1:7" hidden="1" x14ac:dyDescent="0.25">
      <c r="A1440" s="16" t="s">
        <v>942</v>
      </c>
      <c r="B1440" s="16" t="s">
        <v>943</v>
      </c>
      <c r="C1440" s="17"/>
      <c r="D1440" s="17"/>
      <c r="E1440" s="17"/>
      <c r="F1440" s="17"/>
      <c r="G1440" s="17"/>
    </row>
    <row r="1441" spans="1:7" hidden="1" x14ac:dyDescent="0.25">
      <c r="A1441" s="17" t="s">
        <v>944</v>
      </c>
      <c r="B1441" s="17" t="s">
        <v>943</v>
      </c>
      <c r="C1441" s="17">
        <v>1200</v>
      </c>
      <c r="D1441" s="17" t="s">
        <v>67</v>
      </c>
      <c r="E1441" s="18"/>
      <c r="F1441" s="17" t="str">
        <f>IF(ISBLANK(E1441),"", PRODUCT(C1441,E1441))</f>
        <v/>
      </c>
      <c r="G1441" s="19"/>
    </row>
    <row r="1442" spans="1:7" hidden="1" x14ac:dyDescent="0.25">
      <c r="E1442" s="16" t="s">
        <v>46</v>
      </c>
      <c r="F1442" s="16" t="str">
        <f>IF(F1441="","",ROUND(SUM(F1441:F1441),2))</f>
        <v/>
      </c>
      <c r="G1442" s="14" t="str">
        <f>IF(F1441="","Neužpildytos visos objektų kainos","")</f>
        <v>Neužpildytos visos objektų kainos</v>
      </c>
    </row>
    <row r="1443" spans="1:7" hidden="1" x14ac:dyDescent="0.25">
      <c r="C1443" s="16" t="s">
        <v>47</v>
      </c>
      <c r="D1443" s="19"/>
      <c r="E1443" s="16" t="s">
        <v>48</v>
      </c>
      <c r="F1443" s="16" t="str">
        <f>IF(OR(F1442="",D1443=""),"", ROUND(PRODUCT(D1443,F1442)/100,2))</f>
        <v/>
      </c>
      <c r="G1443" s="14" t="str">
        <f>IF(D1443="", "Nurodykite taikomą PVM dydį", "")</f>
        <v>Nurodykite taikomą PVM dydį</v>
      </c>
    </row>
    <row r="1444" spans="1:7" hidden="1" x14ac:dyDescent="0.25">
      <c r="E1444" s="16" t="s">
        <v>49</v>
      </c>
      <c r="F1444" s="16">
        <f>IF(ISBLANK(F1443), "", ROUND(SUM(F1442:F1443),2))</f>
        <v>0</v>
      </c>
      <c r="G1444" s="14" t="s">
        <v>945</v>
      </c>
    </row>
    <row r="1445" spans="1:7" hidden="1" x14ac:dyDescent="0.25"/>
    <row r="1446" spans="1:7" hidden="1" x14ac:dyDescent="0.25"/>
    <row r="1447" spans="1:7" hidden="1" x14ac:dyDescent="0.25"/>
    <row r="1448" spans="1:7" hidden="1" x14ac:dyDescent="0.25">
      <c r="A1448" s="12" t="s">
        <v>946</v>
      </c>
      <c r="B1448" s="12" t="s">
        <v>947</v>
      </c>
    </row>
    <row r="1449" spans="1:7" hidden="1" x14ac:dyDescent="0.25"/>
    <row r="1450" spans="1:7" hidden="1" x14ac:dyDescent="0.25">
      <c r="A1450" s="12" t="s">
        <v>28</v>
      </c>
    </row>
    <row r="1451" spans="1:7" hidden="1" x14ac:dyDescent="0.25">
      <c r="A1451" s="16" t="s">
        <v>29</v>
      </c>
      <c r="B1451" s="16" t="s">
        <v>30</v>
      </c>
      <c r="C1451" s="16" t="s">
        <v>31</v>
      </c>
      <c r="D1451" s="16" t="s">
        <v>32</v>
      </c>
      <c r="E1451" s="16" t="s">
        <v>33</v>
      </c>
      <c r="F1451" s="16" t="s">
        <v>34</v>
      </c>
      <c r="G1451" s="16" t="s">
        <v>35</v>
      </c>
    </row>
    <row r="1452" spans="1:7" hidden="1" x14ac:dyDescent="0.25">
      <c r="A1452" s="16" t="s">
        <v>948</v>
      </c>
      <c r="B1452" s="16" t="s">
        <v>949</v>
      </c>
      <c r="C1452" s="17"/>
      <c r="D1452" s="17"/>
      <c r="E1452" s="17"/>
      <c r="F1452" s="17"/>
      <c r="G1452" s="17"/>
    </row>
    <row r="1453" spans="1:7" hidden="1" x14ac:dyDescent="0.25">
      <c r="A1453" s="17" t="s">
        <v>950</v>
      </c>
      <c r="B1453" s="17" t="s">
        <v>951</v>
      </c>
      <c r="C1453" s="17">
        <v>900</v>
      </c>
      <c r="D1453" s="17" t="s">
        <v>67</v>
      </c>
      <c r="E1453" s="18"/>
      <c r="F1453" s="17" t="str">
        <f>IF(ISBLANK(E1453),"", PRODUCT(C1453,E1453))</f>
        <v/>
      </c>
      <c r="G1453" s="19"/>
    </row>
    <row r="1454" spans="1:7" hidden="1" x14ac:dyDescent="0.25">
      <c r="E1454" s="16" t="s">
        <v>46</v>
      </c>
      <c r="F1454" s="16" t="str">
        <f>IF(F1453="","",ROUND(SUM(F1453:F1453),2))</f>
        <v/>
      </c>
      <c r="G1454" s="14" t="str">
        <f>IF(F1453="","Neužpildytos visos objektų kainos","")</f>
        <v>Neužpildytos visos objektų kainos</v>
      </c>
    </row>
    <row r="1455" spans="1:7" hidden="1" x14ac:dyDescent="0.25">
      <c r="C1455" s="16" t="s">
        <v>47</v>
      </c>
      <c r="D1455" s="19"/>
      <c r="E1455" s="16" t="s">
        <v>48</v>
      </c>
      <c r="F1455" s="16" t="str">
        <f>IF(OR(F1454="",D1455=""),"", ROUND(PRODUCT(D1455,F1454)/100,2))</f>
        <v/>
      </c>
      <c r="G1455" s="14" t="str">
        <f>IF(D1455="", "Nurodykite taikomą PVM dydį", "")</f>
        <v>Nurodykite taikomą PVM dydį</v>
      </c>
    </row>
    <row r="1456" spans="1:7" hidden="1" x14ac:dyDescent="0.25">
      <c r="E1456" s="16" t="s">
        <v>49</v>
      </c>
      <c r="F1456" s="16">
        <f>IF(ISBLANK(F1455), "", ROUND(SUM(F1454:F1455),2))</f>
        <v>0</v>
      </c>
      <c r="G1456" s="14" t="s">
        <v>952</v>
      </c>
    </row>
    <row r="1457" spans="1:7" hidden="1" x14ac:dyDescent="0.25"/>
    <row r="1458" spans="1:7" hidden="1" x14ac:dyDescent="0.25"/>
    <row r="1459" spans="1:7" hidden="1" x14ac:dyDescent="0.25"/>
    <row r="1460" spans="1:7" x14ac:dyDescent="0.25">
      <c r="A1460" s="12" t="s">
        <v>953</v>
      </c>
      <c r="B1460" s="12" t="s">
        <v>954</v>
      </c>
    </row>
    <row r="1462" spans="1:7" x14ac:dyDescent="0.25">
      <c r="A1462" s="12" t="s">
        <v>28</v>
      </c>
    </row>
    <row r="1463" spans="1:7" x14ac:dyDescent="0.25">
      <c r="A1463" s="16" t="s">
        <v>29</v>
      </c>
      <c r="B1463" s="16" t="s">
        <v>30</v>
      </c>
      <c r="C1463" s="16" t="s">
        <v>31</v>
      </c>
      <c r="D1463" s="16" t="s">
        <v>32</v>
      </c>
      <c r="E1463" s="16" t="s">
        <v>33</v>
      </c>
      <c r="F1463" s="16" t="s">
        <v>34</v>
      </c>
      <c r="G1463" s="16" t="s">
        <v>35</v>
      </c>
    </row>
    <row r="1464" spans="1:7" x14ac:dyDescent="0.25">
      <c r="A1464" s="16" t="s">
        <v>955</v>
      </c>
      <c r="B1464" s="16" t="s">
        <v>956</v>
      </c>
      <c r="C1464" s="17"/>
      <c r="D1464" s="17"/>
      <c r="E1464" s="17"/>
      <c r="F1464" s="17"/>
      <c r="G1464" s="17"/>
    </row>
    <row r="1465" spans="1:7" ht="75" x14ac:dyDescent="0.25">
      <c r="A1465" s="17" t="s">
        <v>957</v>
      </c>
      <c r="B1465" s="17" t="s">
        <v>956</v>
      </c>
      <c r="C1465" s="17">
        <v>1200</v>
      </c>
      <c r="D1465" s="17" t="s">
        <v>67</v>
      </c>
      <c r="E1465" s="18">
        <v>0.111</v>
      </c>
      <c r="F1465" s="17">
        <f>IF(ISBLANK(E1465),"", PRODUCT(C1465,E1465))</f>
        <v>133.19999999999999</v>
      </c>
      <c r="G1465" s="27" t="s">
        <v>1013</v>
      </c>
    </row>
    <row r="1466" spans="1:7" x14ac:dyDescent="0.25">
      <c r="E1466" s="16" t="s">
        <v>46</v>
      </c>
      <c r="F1466" s="16">
        <f>IF(F1465="","",ROUND(SUM(F1465:F1465),2))</f>
        <v>133.19999999999999</v>
      </c>
      <c r="G1466" s="14" t="str">
        <f>IF(F1465="","Neužpildytos visos objektų kainos","")</f>
        <v/>
      </c>
    </row>
    <row r="1467" spans="1:7" x14ac:dyDescent="0.25">
      <c r="C1467" s="16" t="s">
        <v>47</v>
      </c>
      <c r="D1467" s="30">
        <v>0.05</v>
      </c>
      <c r="E1467" s="16" t="s">
        <v>48</v>
      </c>
      <c r="F1467" s="16">
        <f>+F1466*D1467</f>
        <v>6.66</v>
      </c>
      <c r="G1467" s="14" t="str">
        <f>IF(D1467="", "Nurodykite taikomą PVM dydį", "")</f>
        <v/>
      </c>
    </row>
    <row r="1468" spans="1:7" x14ac:dyDescent="0.25">
      <c r="E1468" s="16" t="s">
        <v>49</v>
      </c>
      <c r="F1468" s="16">
        <f>IF(ISBLANK(F1467), "", ROUND(SUM(F1466:F1467),2))</f>
        <v>139.86000000000001</v>
      </c>
      <c r="G1468" s="14" t="s">
        <v>958</v>
      </c>
    </row>
    <row r="1470" spans="1:7" hidden="1" x14ac:dyDescent="0.25"/>
    <row r="1471" spans="1:7" hidden="1" x14ac:dyDescent="0.25"/>
    <row r="1472" spans="1:7" hidden="1" x14ac:dyDescent="0.25">
      <c r="A1472" s="12" t="s">
        <v>959</v>
      </c>
      <c r="B1472" s="12" t="s">
        <v>960</v>
      </c>
    </row>
    <row r="1473" spans="1:7" hidden="1" x14ac:dyDescent="0.25"/>
    <row r="1474" spans="1:7" hidden="1" x14ac:dyDescent="0.25">
      <c r="A1474" s="12" t="s">
        <v>28</v>
      </c>
    </row>
    <row r="1475" spans="1:7" hidden="1" x14ac:dyDescent="0.25">
      <c r="A1475" s="16" t="s">
        <v>29</v>
      </c>
      <c r="B1475" s="16" t="s">
        <v>30</v>
      </c>
      <c r="C1475" s="16" t="s">
        <v>31</v>
      </c>
      <c r="D1475" s="16" t="s">
        <v>32</v>
      </c>
      <c r="E1475" s="16" t="s">
        <v>33</v>
      </c>
      <c r="F1475" s="16" t="s">
        <v>34</v>
      </c>
      <c r="G1475" s="16" t="s">
        <v>35</v>
      </c>
    </row>
    <row r="1476" spans="1:7" hidden="1" x14ac:dyDescent="0.25">
      <c r="A1476" s="16" t="s">
        <v>961</v>
      </c>
      <c r="B1476" s="16" t="s">
        <v>962</v>
      </c>
      <c r="C1476" s="17"/>
      <c r="D1476" s="17"/>
      <c r="E1476" s="17"/>
      <c r="F1476" s="17"/>
      <c r="G1476" s="17"/>
    </row>
    <row r="1477" spans="1:7" hidden="1" x14ac:dyDescent="0.25">
      <c r="A1477" s="17" t="s">
        <v>963</v>
      </c>
      <c r="B1477" s="17" t="s">
        <v>962</v>
      </c>
      <c r="C1477" s="17">
        <v>120</v>
      </c>
      <c r="D1477" s="17" t="s">
        <v>67</v>
      </c>
      <c r="E1477" s="18"/>
      <c r="F1477" s="17" t="str">
        <f>IF(ISBLANK(E1477),"", PRODUCT(C1477,E1477))</f>
        <v/>
      </c>
      <c r="G1477" s="19"/>
    </row>
    <row r="1478" spans="1:7" hidden="1" x14ac:dyDescent="0.25">
      <c r="E1478" s="16" t="s">
        <v>46</v>
      </c>
      <c r="F1478" s="16" t="str">
        <f>IF(F1477="","",ROUND(SUM(F1477:F1477),2))</f>
        <v/>
      </c>
      <c r="G1478" s="14" t="str">
        <f>IF(F1477="","Neužpildytos visos objektų kainos","")</f>
        <v>Neužpildytos visos objektų kainos</v>
      </c>
    </row>
    <row r="1479" spans="1:7" hidden="1" x14ac:dyDescent="0.25">
      <c r="C1479" s="16" t="s">
        <v>47</v>
      </c>
      <c r="D1479" s="19"/>
      <c r="E1479" s="16" t="s">
        <v>48</v>
      </c>
      <c r="F1479" s="16" t="str">
        <f>IF(OR(F1478="",D1479=""),"", ROUND(PRODUCT(D1479,F1478)/100,2))</f>
        <v/>
      </c>
      <c r="G1479" s="14" t="str">
        <f>IF(D1479="", "Nurodykite taikomą PVM dydį", "")</f>
        <v>Nurodykite taikomą PVM dydį</v>
      </c>
    </row>
    <row r="1480" spans="1:7" hidden="1" x14ac:dyDescent="0.25">
      <c r="E1480" s="16" t="s">
        <v>49</v>
      </c>
      <c r="F1480" s="16">
        <f>IF(ISBLANK(F1479), "", ROUND(SUM(F1478:F1479),2))</f>
        <v>0</v>
      </c>
      <c r="G1480" s="14" t="s">
        <v>678</v>
      </c>
    </row>
    <row r="1481" spans="1:7" hidden="1" x14ac:dyDescent="0.25"/>
    <row r="1482" spans="1:7" hidden="1" x14ac:dyDescent="0.25"/>
    <row r="1483" spans="1:7" hidden="1" x14ac:dyDescent="0.25"/>
    <row r="1484" spans="1:7" hidden="1" x14ac:dyDescent="0.25">
      <c r="A1484" s="12" t="s">
        <v>964</v>
      </c>
      <c r="B1484" s="12" t="s">
        <v>965</v>
      </c>
    </row>
    <row r="1485" spans="1:7" hidden="1" x14ac:dyDescent="0.25"/>
    <row r="1486" spans="1:7" hidden="1" x14ac:dyDescent="0.25">
      <c r="A1486" s="12" t="s">
        <v>28</v>
      </c>
    </row>
    <row r="1487" spans="1:7" hidden="1" x14ac:dyDescent="0.25">
      <c r="A1487" s="16" t="s">
        <v>29</v>
      </c>
      <c r="B1487" s="16" t="s">
        <v>30</v>
      </c>
      <c r="C1487" s="16" t="s">
        <v>31</v>
      </c>
      <c r="D1487" s="16" t="s">
        <v>32</v>
      </c>
      <c r="E1487" s="16" t="s">
        <v>33</v>
      </c>
      <c r="F1487" s="16" t="s">
        <v>34</v>
      </c>
      <c r="G1487" s="16" t="s">
        <v>35</v>
      </c>
    </row>
    <row r="1488" spans="1:7" hidden="1" x14ac:dyDescent="0.25">
      <c r="A1488" s="16" t="s">
        <v>966</v>
      </c>
      <c r="B1488" s="16" t="s">
        <v>967</v>
      </c>
      <c r="C1488" s="17"/>
      <c r="D1488" s="17"/>
      <c r="E1488" s="17"/>
      <c r="F1488" s="17"/>
      <c r="G1488" s="17"/>
    </row>
    <row r="1489" spans="1:7" hidden="1" x14ac:dyDescent="0.25">
      <c r="A1489" s="17" t="s">
        <v>968</v>
      </c>
      <c r="B1489" s="17" t="s">
        <v>967</v>
      </c>
      <c r="C1489" s="17">
        <v>6000</v>
      </c>
      <c r="D1489" s="17" t="s">
        <v>67</v>
      </c>
      <c r="E1489" s="18"/>
      <c r="F1489" s="17" t="str">
        <f>IF(ISBLANK(E1489),"", PRODUCT(C1489,E1489))</f>
        <v/>
      </c>
      <c r="G1489" s="19"/>
    </row>
    <row r="1490" spans="1:7" hidden="1" x14ac:dyDescent="0.25">
      <c r="E1490" s="16" t="s">
        <v>46</v>
      </c>
      <c r="F1490" s="16" t="str">
        <f>IF(F1489="","",ROUND(SUM(F1489:F1489),2))</f>
        <v/>
      </c>
      <c r="G1490" s="14" t="str">
        <f>IF(F1489="","Neužpildytos visos objektų kainos","")</f>
        <v>Neužpildytos visos objektų kainos</v>
      </c>
    </row>
    <row r="1491" spans="1:7" hidden="1" x14ac:dyDescent="0.25">
      <c r="C1491" s="16" t="s">
        <v>47</v>
      </c>
      <c r="D1491" s="19"/>
      <c r="E1491" s="16" t="s">
        <v>48</v>
      </c>
      <c r="F1491" s="16" t="str">
        <f>IF(OR(F1490="",D1491=""),"", ROUND(PRODUCT(D1491,F1490)/100,2))</f>
        <v/>
      </c>
      <c r="G1491" s="14" t="str">
        <f>IF(D1491="", "Nurodykite taikomą PVM dydį", "")</f>
        <v>Nurodykite taikomą PVM dydį</v>
      </c>
    </row>
    <row r="1492" spans="1:7" hidden="1" x14ac:dyDescent="0.25">
      <c r="E1492" s="16" t="s">
        <v>49</v>
      </c>
      <c r="F1492" s="16">
        <f>IF(ISBLANK(F1491), "", ROUND(SUM(F1490:F1491),2))</f>
        <v>0</v>
      </c>
      <c r="G1492" s="14" t="s">
        <v>66</v>
      </c>
    </row>
    <row r="1493" spans="1:7" hidden="1" x14ac:dyDescent="0.25"/>
    <row r="1494" spans="1:7" hidden="1" x14ac:dyDescent="0.25"/>
    <row r="1495" spans="1:7" hidden="1" x14ac:dyDescent="0.25"/>
    <row r="1496" spans="1:7" hidden="1" x14ac:dyDescent="0.25">
      <c r="A1496" s="12" t="s">
        <v>969</v>
      </c>
      <c r="B1496" s="12" t="s">
        <v>970</v>
      </c>
    </row>
    <row r="1497" spans="1:7" hidden="1" x14ac:dyDescent="0.25"/>
    <row r="1498" spans="1:7" hidden="1" x14ac:dyDescent="0.25">
      <c r="A1498" s="12" t="s">
        <v>28</v>
      </c>
    </row>
    <row r="1499" spans="1:7" hidden="1" x14ac:dyDescent="0.25">
      <c r="A1499" s="16" t="s">
        <v>29</v>
      </c>
      <c r="B1499" s="16" t="s">
        <v>30</v>
      </c>
      <c r="C1499" s="16" t="s">
        <v>31</v>
      </c>
      <c r="D1499" s="16" t="s">
        <v>32</v>
      </c>
      <c r="E1499" s="16" t="s">
        <v>33</v>
      </c>
      <c r="F1499" s="16" t="s">
        <v>34</v>
      </c>
      <c r="G1499" s="16" t="s">
        <v>35</v>
      </c>
    </row>
    <row r="1500" spans="1:7" hidden="1" x14ac:dyDescent="0.25">
      <c r="A1500" s="16" t="s">
        <v>971</v>
      </c>
      <c r="B1500" s="16" t="s">
        <v>972</v>
      </c>
      <c r="C1500" s="17"/>
      <c r="D1500" s="17"/>
      <c r="E1500" s="17"/>
      <c r="F1500" s="17"/>
      <c r="G1500" s="17"/>
    </row>
    <row r="1501" spans="1:7" hidden="1" x14ac:dyDescent="0.25">
      <c r="A1501" s="17" t="s">
        <v>973</v>
      </c>
      <c r="B1501" s="17" t="s">
        <v>972</v>
      </c>
      <c r="C1501" s="17">
        <v>200</v>
      </c>
      <c r="D1501" s="17" t="s">
        <v>117</v>
      </c>
      <c r="E1501" s="18"/>
      <c r="F1501" s="17" t="str">
        <f>IF(ISBLANK(E1501),"", PRODUCT(C1501,E1501))</f>
        <v/>
      </c>
      <c r="G1501" s="19"/>
    </row>
    <row r="1502" spans="1:7" hidden="1" x14ac:dyDescent="0.25">
      <c r="E1502" s="16" t="s">
        <v>46</v>
      </c>
      <c r="F1502" s="16" t="str">
        <f>IF(F1501="","",ROUND(SUM(F1501:F1501),2))</f>
        <v/>
      </c>
      <c r="G1502" s="14" t="str">
        <f>IF(F1501="","Neužpildytos visos objektų kainos","")</f>
        <v>Neužpildytos visos objektų kainos</v>
      </c>
    </row>
    <row r="1503" spans="1:7" hidden="1" x14ac:dyDescent="0.25">
      <c r="C1503" s="16" t="s">
        <v>47</v>
      </c>
      <c r="D1503" s="19"/>
      <c r="E1503" s="16" t="s">
        <v>48</v>
      </c>
      <c r="F1503" s="16" t="str">
        <f>IF(OR(F1502="",D1503=""),"", ROUND(PRODUCT(D1503,F1502)/100,2))</f>
        <v/>
      </c>
      <c r="G1503" s="14" t="str">
        <f>IF(D1503="", "Nurodykite taikomą PVM dydį", "")</f>
        <v>Nurodykite taikomą PVM dydį</v>
      </c>
    </row>
    <row r="1504" spans="1:7" hidden="1" x14ac:dyDescent="0.25">
      <c r="E1504" s="16" t="s">
        <v>49</v>
      </c>
      <c r="F1504" s="16">
        <f>IF(ISBLANK(F1503), "", ROUND(SUM(F1502:F1503),2))</f>
        <v>0</v>
      </c>
      <c r="G1504" s="14" t="s">
        <v>974</v>
      </c>
    </row>
    <row r="1505" spans="1:7" hidden="1" x14ac:dyDescent="0.25"/>
    <row r="1506" spans="1:7" hidden="1" x14ac:dyDescent="0.25"/>
    <row r="1507" spans="1:7" hidden="1" x14ac:dyDescent="0.25"/>
    <row r="1508" spans="1:7" hidden="1" x14ac:dyDescent="0.25">
      <c r="A1508" s="12" t="s">
        <v>975</v>
      </c>
      <c r="B1508" s="12" t="s">
        <v>976</v>
      </c>
    </row>
    <row r="1509" spans="1:7" hidden="1" x14ac:dyDescent="0.25"/>
    <row r="1510" spans="1:7" hidden="1" x14ac:dyDescent="0.25">
      <c r="A1510" s="12" t="s">
        <v>28</v>
      </c>
    </row>
    <row r="1511" spans="1:7" hidden="1" x14ac:dyDescent="0.25">
      <c r="A1511" s="16" t="s">
        <v>29</v>
      </c>
      <c r="B1511" s="16" t="s">
        <v>30</v>
      </c>
      <c r="C1511" s="16" t="s">
        <v>31</v>
      </c>
      <c r="D1511" s="16" t="s">
        <v>32</v>
      </c>
      <c r="E1511" s="16" t="s">
        <v>33</v>
      </c>
      <c r="F1511" s="16" t="s">
        <v>34</v>
      </c>
      <c r="G1511" s="16" t="s">
        <v>35</v>
      </c>
    </row>
    <row r="1512" spans="1:7" hidden="1" x14ac:dyDescent="0.25">
      <c r="A1512" s="16" t="s">
        <v>977</v>
      </c>
      <c r="B1512" s="16" t="s">
        <v>978</v>
      </c>
      <c r="C1512" s="17"/>
      <c r="D1512" s="17"/>
      <c r="E1512" s="17"/>
      <c r="F1512" s="17"/>
      <c r="G1512" s="17"/>
    </row>
    <row r="1513" spans="1:7" hidden="1" x14ac:dyDescent="0.25">
      <c r="A1513" s="17" t="s">
        <v>979</v>
      </c>
      <c r="B1513" s="17" t="s">
        <v>978</v>
      </c>
      <c r="C1513" s="17">
        <v>2000</v>
      </c>
      <c r="D1513" s="17" t="s">
        <v>67</v>
      </c>
      <c r="E1513" s="18"/>
      <c r="F1513" s="17" t="str">
        <f>IF(ISBLANK(E1513),"", PRODUCT(C1513,E1513))</f>
        <v/>
      </c>
      <c r="G1513" s="19"/>
    </row>
    <row r="1514" spans="1:7" hidden="1" x14ac:dyDescent="0.25">
      <c r="E1514" s="16" t="s">
        <v>46</v>
      </c>
      <c r="F1514" s="16" t="str">
        <f>IF(F1513="","",ROUND(SUM(F1513:F1513),2))</f>
        <v/>
      </c>
      <c r="G1514" s="14" t="str">
        <f>IF(F1513="","Neužpildytos visos objektų kainos","")</f>
        <v>Neužpildytos visos objektų kainos</v>
      </c>
    </row>
    <row r="1515" spans="1:7" hidden="1" x14ac:dyDescent="0.25">
      <c r="C1515" s="16" t="s">
        <v>47</v>
      </c>
      <c r="D1515" s="19"/>
      <c r="E1515" s="16" t="s">
        <v>48</v>
      </c>
      <c r="F1515" s="16" t="str">
        <f>IF(OR(F1514="",D1515=""),"", ROUND(PRODUCT(D1515,F1514)/100,2))</f>
        <v/>
      </c>
      <c r="G1515" s="14" t="str">
        <f>IF(D1515="", "Nurodykite taikomą PVM dydį", "")</f>
        <v>Nurodykite taikomą PVM dydį</v>
      </c>
    </row>
    <row r="1516" spans="1:7" hidden="1" x14ac:dyDescent="0.25">
      <c r="E1516" s="16" t="s">
        <v>49</v>
      </c>
      <c r="F1516" s="16">
        <f>IF(ISBLANK(F1515), "", ROUND(SUM(F1514:F1515),2))</f>
        <v>0</v>
      </c>
      <c r="G1516" s="14" t="s">
        <v>980</v>
      </c>
    </row>
    <row r="1517" spans="1:7" hidden="1" x14ac:dyDescent="0.25"/>
    <row r="1518" spans="1:7" hidden="1" x14ac:dyDescent="0.25"/>
    <row r="1519" spans="1:7" hidden="1" x14ac:dyDescent="0.25"/>
    <row r="1520" spans="1:7" hidden="1" x14ac:dyDescent="0.25">
      <c r="A1520" s="12" t="s">
        <v>981</v>
      </c>
      <c r="B1520" s="12" t="s">
        <v>982</v>
      </c>
    </row>
    <row r="1521" spans="1:7" hidden="1" x14ac:dyDescent="0.25"/>
    <row r="1522" spans="1:7" hidden="1" x14ac:dyDescent="0.25">
      <c r="A1522" s="12" t="s">
        <v>28</v>
      </c>
    </row>
    <row r="1523" spans="1:7" hidden="1" x14ac:dyDescent="0.25">
      <c r="A1523" s="16" t="s">
        <v>29</v>
      </c>
      <c r="B1523" s="16" t="s">
        <v>30</v>
      </c>
      <c r="C1523" s="16" t="s">
        <v>31</v>
      </c>
      <c r="D1523" s="16" t="s">
        <v>32</v>
      </c>
      <c r="E1523" s="16" t="s">
        <v>33</v>
      </c>
      <c r="F1523" s="16" t="s">
        <v>34</v>
      </c>
      <c r="G1523" s="16" t="s">
        <v>35</v>
      </c>
    </row>
    <row r="1524" spans="1:7" hidden="1" x14ac:dyDescent="0.25">
      <c r="A1524" s="16" t="s">
        <v>983</v>
      </c>
      <c r="B1524" s="16" t="s">
        <v>984</v>
      </c>
      <c r="C1524" s="17"/>
      <c r="D1524" s="17"/>
      <c r="E1524" s="17"/>
      <c r="F1524" s="17"/>
      <c r="G1524" s="17"/>
    </row>
    <row r="1525" spans="1:7" hidden="1" x14ac:dyDescent="0.25">
      <c r="A1525" s="17" t="s">
        <v>985</v>
      </c>
      <c r="B1525" s="17" t="s">
        <v>986</v>
      </c>
      <c r="C1525" s="17">
        <v>2550</v>
      </c>
      <c r="D1525" s="17" t="s">
        <v>67</v>
      </c>
      <c r="E1525" s="18"/>
      <c r="F1525" s="17" t="str">
        <f>IF(ISBLANK(E1525),"", PRODUCT(C1525,E1525))</f>
        <v/>
      </c>
      <c r="G1525" s="19"/>
    </row>
    <row r="1526" spans="1:7" hidden="1" x14ac:dyDescent="0.25">
      <c r="A1526" s="17" t="s">
        <v>987</v>
      </c>
      <c r="B1526" s="17" t="s">
        <v>988</v>
      </c>
      <c r="C1526" s="17">
        <v>1500</v>
      </c>
      <c r="D1526" s="17" t="s">
        <v>67</v>
      </c>
      <c r="E1526" s="18"/>
      <c r="F1526" s="17" t="str">
        <f>IF(ISBLANK(E1526),"", PRODUCT(C1526,E1526))</f>
        <v/>
      </c>
      <c r="G1526" s="19"/>
    </row>
    <row r="1527" spans="1:7" hidden="1" x14ac:dyDescent="0.25">
      <c r="E1527" s="16" t="s">
        <v>46</v>
      </c>
      <c r="F1527" s="16" t="str">
        <f>IF((SUMPRODUCT(--(F1525:F1526=""))&gt;0), "", ROUND(SUM(F1525:F1526),2))</f>
        <v/>
      </c>
      <c r="G1527" s="14" t="str">
        <f>IF((SUMPRODUCT(--(F1525:F1526=""))&gt;0), "Neužpildytos visų objektų kainos", "")</f>
        <v>Neužpildytos visų objektų kainos</v>
      </c>
    </row>
    <row r="1528" spans="1:7" hidden="1" x14ac:dyDescent="0.25">
      <c r="C1528" s="16" t="s">
        <v>47</v>
      </c>
      <c r="D1528" s="19"/>
      <c r="E1528" s="16" t="s">
        <v>48</v>
      </c>
      <c r="F1528" s="16" t="str">
        <f>IF(OR(F1527="",D1528=""),"", ROUND(PRODUCT(D1528,F1527)/100,2))</f>
        <v/>
      </c>
      <c r="G1528" s="14" t="str">
        <f>IF(D1528="", "Nurodykite taikomą PVM dydį", "")</f>
        <v>Nurodykite taikomą PVM dydį</v>
      </c>
    </row>
    <row r="1529" spans="1:7" hidden="1" x14ac:dyDescent="0.25">
      <c r="E1529" s="16" t="s">
        <v>49</v>
      </c>
      <c r="F1529" s="16">
        <f>IF(ISBLANK(F1528), "", ROUND(SUM(F1527:F1528),2))</f>
        <v>0</v>
      </c>
      <c r="G1529" s="14" t="s">
        <v>989</v>
      </c>
    </row>
  </sheetData>
  <mergeCells count="18">
    <mergeCell ref="A12:B12"/>
    <mergeCell ref="A21:B21"/>
    <mergeCell ref="A28:F28"/>
    <mergeCell ref="A14:B14"/>
    <mergeCell ref="A17:B17"/>
    <mergeCell ref="A24:F24"/>
    <mergeCell ref="A20:B20"/>
    <mergeCell ref="A19:B19"/>
    <mergeCell ref="C21:F21"/>
    <mergeCell ref="A13:B13"/>
    <mergeCell ref="A25:F25"/>
    <mergeCell ref="A27:F27"/>
    <mergeCell ref="A26:F26"/>
    <mergeCell ref="A16:B16"/>
    <mergeCell ref="A23:F23"/>
    <mergeCell ref="A18:B18"/>
    <mergeCell ref="A15:B15"/>
    <mergeCell ref="A29:F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3" t="s">
        <v>990</v>
      </c>
      <c r="B2" s="34"/>
      <c r="C2" s="34"/>
      <c r="D2" s="34"/>
      <c r="E2" s="34"/>
      <c r="F2" s="34"/>
      <c r="G2" s="34"/>
      <c r="H2" s="34"/>
      <c r="I2" s="34"/>
      <c r="J2" s="34"/>
      <c r="K2" s="34"/>
    </row>
    <row r="3" spans="1:11" x14ac:dyDescent="0.25">
      <c r="A3" s="34"/>
      <c r="B3" s="34"/>
      <c r="C3" s="34"/>
      <c r="D3" s="34"/>
      <c r="E3" s="34"/>
      <c r="F3" s="34"/>
      <c r="G3" s="34"/>
      <c r="H3" s="34"/>
      <c r="I3" s="34"/>
      <c r="J3" s="34"/>
      <c r="K3" s="34"/>
    </row>
    <row r="4" spans="1:11" ht="15.95" customHeight="1" thickBot="1" x14ac:dyDescent="0.3">
      <c r="A4" s="7"/>
      <c r="B4" s="7"/>
      <c r="C4" s="7"/>
      <c r="D4" s="7"/>
      <c r="E4" s="7"/>
      <c r="F4" s="7"/>
      <c r="G4" s="7"/>
      <c r="H4" s="7"/>
      <c r="I4" s="7"/>
      <c r="J4" s="7"/>
    </row>
    <row r="5" spans="1:11" ht="48" customHeight="1" x14ac:dyDescent="0.25">
      <c r="A5" s="65" t="s">
        <v>991</v>
      </c>
      <c r="B5" s="54"/>
      <c r="C5" s="52" t="s">
        <v>992</v>
      </c>
      <c r="D5" s="53"/>
      <c r="E5" s="54"/>
      <c r="F5" s="52" t="s">
        <v>993</v>
      </c>
      <c r="G5" s="53"/>
      <c r="H5" s="54"/>
      <c r="I5" s="52" t="s">
        <v>994</v>
      </c>
      <c r="J5" s="54"/>
      <c r="K5" s="9" t="s">
        <v>995</v>
      </c>
    </row>
    <row r="6" spans="1:11" ht="48.95" customHeight="1" x14ac:dyDescent="0.25">
      <c r="A6" s="46"/>
      <c r="B6" s="36"/>
      <c r="C6" s="47"/>
      <c r="D6" s="45"/>
      <c r="E6" s="36"/>
      <c r="F6" s="47"/>
      <c r="G6" s="45"/>
      <c r="H6" s="36"/>
      <c r="I6" s="47"/>
      <c r="J6" s="36"/>
      <c r="K6" s="20"/>
    </row>
    <row r="7" spans="1:11" ht="48.95" customHeight="1" x14ac:dyDescent="0.25">
      <c r="A7" s="46"/>
      <c r="B7" s="36"/>
      <c r="C7" s="47"/>
      <c r="D7" s="45"/>
      <c r="E7" s="36"/>
      <c r="F7" s="47"/>
      <c r="G7" s="45"/>
      <c r="H7" s="36"/>
      <c r="I7" s="47"/>
      <c r="J7" s="36"/>
      <c r="K7" s="20"/>
    </row>
    <row r="8" spans="1:11" ht="48.95" customHeight="1" x14ac:dyDescent="0.25">
      <c r="A8" s="46"/>
      <c r="B8" s="36"/>
      <c r="C8" s="47"/>
      <c r="D8" s="45"/>
      <c r="E8" s="36"/>
      <c r="F8" s="47"/>
      <c r="G8" s="45"/>
      <c r="H8" s="36"/>
      <c r="I8" s="47"/>
      <c r="J8" s="36"/>
      <c r="K8" s="20"/>
    </row>
    <row r="9" spans="1:11" ht="48.95" customHeight="1" x14ac:dyDescent="0.25">
      <c r="A9" s="46"/>
      <c r="B9" s="36"/>
      <c r="C9" s="47"/>
      <c r="D9" s="45"/>
      <c r="E9" s="36"/>
      <c r="F9" s="47"/>
      <c r="G9" s="45"/>
      <c r="H9" s="36"/>
      <c r="I9" s="47"/>
      <c r="J9" s="36"/>
      <c r="K9" s="20"/>
    </row>
    <row r="10" spans="1:11" ht="48.95" customHeight="1" x14ac:dyDescent="0.25">
      <c r="A10" s="46"/>
      <c r="B10" s="36"/>
      <c r="C10" s="47"/>
      <c r="D10" s="45"/>
      <c r="E10" s="36"/>
      <c r="F10" s="47"/>
      <c r="G10" s="45"/>
      <c r="H10" s="36"/>
      <c r="I10" s="47"/>
      <c r="J10" s="36"/>
      <c r="K10" s="20"/>
    </row>
    <row r="11" spans="1:11" ht="48.95" customHeight="1" x14ac:dyDescent="0.25">
      <c r="A11" s="46"/>
      <c r="B11" s="36"/>
      <c r="C11" s="47"/>
      <c r="D11" s="45"/>
      <c r="E11" s="36"/>
      <c r="F11" s="47"/>
      <c r="G11" s="45"/>
      <c r="H11" s="36"/>
      <c r="I11" s="47"/>
      <c r="J11" s="36"/>
      <c r="K11" s="20"/>
    </row>
    <row r="12" spans="1:11" ht="48.95" customHeight="1" x14ac:dyDescent="0.25">
      <c r="A12" s="46"/>
      <c r="B12" s="36"/>
      <c r="C12" s="47"/>
      <c r="D12" s="45"/>
      <c r="E12" s="36"/>
      <c r="F12" s="47"/>
      <c r="G12" s="45"/>
      <c r="H12" s="36"/>
      <c r="I12" s="47"/>
      <c r="J12" s="36"/>
      <c r="K12" s="20"/>
    </row>
    <row r="13" spans="1:11" ht="48.95" customHeight="1" x14ac:dyDescent="0.25">
      <c r="A13" s="46"/>
      <c r="B13" s="36"/>
      <c r="C13" s="47"/>
      <c r="D13" s="45"/>
      <c r="E13" s="36"/>
      <c r="F13" s="47"/>
      <c r="G13" s="45"/>
      <c r="H13" s="36"/>
      <c r="I13" s="47"/>
      <c r="J13" s="36"/>
      <c r="K13" s="20"/>
    </row>
    <row r="14" spans="1:11" ht="48.95" customHeight="1" x14ac:dyDescent="0.25">
      <c r="A14" s="46"/>
      <c r="B14" s="36"/>
      <c r="C14" s="47"/>
      <c r="D14" s="45"/>
      <c r="E14" s="36"/>
      <c r="F14" s="47"/>
      <c r="G14" s="45"/>
      <c r="H14" s="36"/>
      <c r="I14" s="47"/>
      <c r="J14" s="36"/>
      <c r="K14" s="20"/>
    </row>
    <row r="15" spans="1:11" ht="48" customHeight="1" thickBot="1" x14ac:dyDescent="0.3">
      <c r="A15" s="70"/>
      <c r="B15" s="59"/>
      <c r="C15" s="64"/>
      <c r="D15" s="58"/>
      <c r="E15" s="59"/>
      <c r="F15" s="64"/>
      <c r="G15" s="58"/>
      <c r="H15" s="59"/>
      <c r="I15" s="64"/>
      <c r="J15" s="59"/>
      <c r="K15" s="21"/>
    </row>
    <row r="16" spans="1:11" ht="18.95" customHeight="1" x14ac:dyDescent="0.25">
      <c r="A16" s="10"/>
      <c r="B16" s="10"/>
      <c r="C16" s="10"/>
      <c r="D16" s="10"/>
      <c r="E16" s="10"/>
      <c r="F16" s="10"/>
      <c r="G16" s="10"/>
      <c r="H16" s="10"/>
      <c r="I16" s="10"/>
      <c r="J16" s="10"/>
      <c r="K16" s="11"/>
    </row>
    <row r="17" spans="1:11" ht="48.95" customHeight="1" x14ac:dyDescent="0.25">
      <c r="A17" s="55" t="s">
        <v>996</v>
      </c>
      <c r="B17" s="34"/>
      <c r="C17" s="34"/>
      <c r="D17" s="34"/>
      <c r="E17" s="34"/>
      <c r="F17" s="34"/>
      <c r="G17" s="34"/>
      <c r="H17" s="34"/>
      <c r="I17" s="34"/>
      <c r="J17" s="34"/>
      <c r="K17" s="34"/>
    </row>
    <row r="18" spans="1:11" ht="15.95" customHeight="1" thickBot="1" x14ac:dyDescent="0.3">
      <c r="A18" s="10"/>
      <c r="B18" s="10"/>
      <c r="C18" s="10"/>
      <c r="D18" s="10"/>
      <c r="E18" s="10"/>
      <c r="F18" s="10"/>
      <c r="G18" s="10"/>
      <c r="H18" s="10"/>
      <c r="I18" s="10"/>
      <c r="J18" s="10"/>
      <c r="K18" s="11"/>
    </row>
    <row r="19" spans="1:11" ht="48.95" customHeight="1" x14ac:dyDescent="0.25">
      <c r="A19" s="65" t="s">
        <v>30</v>
      </c>
      <c r="B19" s="54"/>
      <c r="C19" s="52" t="s">
        <v>992</v>
      </c>
      <c r="D19" s="53"/>
      <c r="E19" s="54"/>
      <c r="F19" s="52" t="s">
        <v>997</v>
      </c>
      <c r="G19" s="53"/>
      <c r="H19" s="54"/>
      <c r="I19" s="68" t="s">
        <v>994</v>
      </c>
      <c r="J19" s="69"/>
      <c r="K19" s="11"/>
    </row>
    <row r="20" spans="1:11" ht="48.95" customHeight="1" x14ac:dyDescent="0.25">
      <c r="A20" s="46"/>
      <c r="B20" s="36"/>
      <c r="C20" s="47"/>
      <c r="D20" s="45"/>
      <c r="E20" s="36"/>
      <c r="F20" s="47"/>
      <c r="G20" s="45"/>
      <c r="H20" s="36"/>
      <c r="I20" s="51"/>
      <c r="J20" s="50"/>
      <c r="K20" s="11"/>
    </row>
    <row r="21" spans="1:11" ht="48.95" customHeight="1" x14ac:dyDescent="0.25">
      <c r="A21" s="46"/>
      <c r="B21" s="36"/>
      <c r="C21" s="47"/>
      <c r="D21" s="45"/>
      <c r="E21" s="36"/>
      <c r="F21" s="47"/>
      <c r="G21" s="45"/>
      <c r="H21" s="36"/>
      <c r="I21" s="51"/>
      <c r="J21" s="50"/>
      <c r="K21" s="11"/>
    </row>
    <row r="22" spans="1:11" ht="48.95" customHeight="1" x14ac:dyDescent="0.25">
      <c r="A22" s="46"/>
      <c r="B22" s="36"/>
      <c r="C22" s="47"/>
      <c r="D22" s="45"/>
      <c r="E22" s="36"/>
      <c r="F22" s="47"/>
      <c r="G22" s="45"/>
      <c r="H22" s="36"/>
      <c r="I22" s="51"/>
      <c r="J22" s="50"/>
      <c r="K22" s="11"/>
    </row>
    <row r="23" spans="1:11" ht="48.95" customHeight="1" x14ac:dyDescent="0.25">
      <c r="A23" s="46"/>
      <c r="B23" s="36"/>
      <c r="C23" s="47"/>
      <c r="D23" s="45"/>
      <c r="E23" s="36"/>
      <c r="F23" s="47"/>
      <c r="G23" s="45"/>
      <c r="H23" s="36"/>
      <c r="I23" s="51"/>
      <c r="J23" s="50"/>
      <c r="K23" s="11"/>
    </row>
    <row r="24" spans="1:11" ht="48.95" customHeight="1" x14ac:dyDescent="0.25">
      <c r="A24" s="46"/>
      <c r="B24" s="36"/>
      <c r="C24" s="47"/>
      <c r="D24" s="45"/>
      <c r="E24" s="36"/>
      <c r="F24" s="47"/>
      <c r="G24" s="45"/>
      <c r="H24" s="36"/>
      <c r="I24" s="51"/>
      <c r="J24" s="50"/>
      <c r="K24" s="11"/>
    </row>
    <row r="25" spans="1:11" ht="48.95" customHeight="1" x14ac:dyDescent="0.25">
      <c r="A25" s="46"/>
      <c r="B25" s="36"/>
      <c r="C25" s="47"/>
      <c r="D25" s="45"/>
      <c r="E25" s="36"/>
      <c r="F25" s="47"/>
      <c r="G25" s="45"/>
      <c r="H25" s="36"/>
      <c r="I25" s="51"/>
      <c r="J25" s="50"/>
      <c r="K25" s="11"/>
    </row>
    <row r="26" spans="1:11" ht="48.95" customHeight="1" x14ac:dyDescent="0.25">
      <c r="A26" s="46"/>
      <c r="B26" s="36"/>
      <c r="C26" s="47"/>
      <c r="D26" s="45"/>
      <c r="E26" s="36"/>
      <c r="F26" s="47"/>
      <c r="G26" s="45"/>
      <c r="H26" s="36"/>
      <c r="I26" s="51"/>
      <c r="J26" s="50"/>
      <c r="K26" s="11"/>
    </row>
    <row r="27" spans="1:11" ht="48.95" customHeight="1" x14ac:dyDescent="0.25">
      <c r="A27" s="46"/>
      <c r="B27" s="36"/>
      <c r="C27" s="47"/>
      <c r="D27" s="45"/>
      <c r="E27" s="36"/>
      <c r="F27" s="47"/>
      <c r="G27" s="45"/>
      <c r="H27" s="36"/>
      <c r="I27" s="51"/>
      <c r="J27" s="50"/>
      <c r="K27" s="11"/>
    </row>
    <row r="28" spans="1:11" ht="48.95" customHeight="1" x14ac:dyDescent="0.25">
      <c r="A28" s="46"/>
      <c r="B28" s="36"/>
      <c r="C28" s="47"/>
      <c r="D28" s="45"/>
      <c r="E28" s="36"/>
      <c r="F28" s="47"/>
      <c r="G28" s="45"/>
      <c r="H28" s="36"/>
      <c r="I28" s="51"/>
      <c r="J28" s="50"/>
      <c r="K28" s="11"/>
    </row>
    <row r="29" spans="1:11" ht="48.95" customHeight="1" x14ac:dyDescent="0.25">
      <c r="A29" s="46"/>
      <c r="B29" s="36"/>
      <c r="C29" s="47"/>
      <c r="D29" s="45"/>
      <c r="E29" s="36"/>
      <c r="F29" s="47"/>
      <c r="G29" s="45"/>
      <c r="H29" s="36"/>
      <c r="I29" s="51"/>
      <c r="J29" s="50"/>
      <c r="K29" s="11"/>
    </row>
    <row r="31" spans="1:11" ht="33" customHeight="1" x14ac:dyDescent="0.25">
      <c r="A31" s="56"/>
      <c r="B31" s="34"/>
      <c r="C31" s="34"/>
      <c r="D31" s="34"/>
      <c r="E31" s="34"/>
      <c r="F31" s="34"/>
      <c r="G31" s="34"/>
      <c r="H31" s="34"/>
      <c r="I31" s="34"/>
      <c r="J31" s="34"/>
    </row>
    <row r="33" spans="1:10" ht="15.95" customHeight="1" x14ac:dyDescent="0.25">
      <c r="A33" s="67" t="s">
        <v>998</v>
      </c>
      <c r="B33" s="34"/>
      <c r="C33" s="34"/>
      <c r="D33" s="34"/>
      <c r="E33" s="34"/>
      <c r="F33" s="34"/>
      <c r="G33" s="34"/>
      <c r="H33" s="34"/>
      <c r="I33" s="34"/>
      <c r="J33" s="34"/>
    </row>
    <row r="34" spans="1:10" ht="15.95" customHeight="1" thickBot="1" x14ac:dyDescent="0.3"/>
    <row r="35" spans="1:10" ht="15.95" customHeight="1" x14ac:dyDescent="0.25">
      <c r="A35" s="8" t="s">
        <v>29</v>
      </c>
      <c r="B35" s="71" t="s">
        <v>999</v>
      </c>
      <c r="C35" s="53"/>
      <c r="D35" s="53"/>
      <c r="E35" s="53"/>
      <c r="F35" s="53"/>
      <c r="G35" s="54"/>
      <c r="H35" s="72" t="s">
        <v>1000</v>
      </c>
      <c r="I35" s="53"/>
      <c r="J35" s="69"/>
    </row>
    <row r="36" spans="1:10" ht="48" customHeight="1" x14ac:dyDescent="0.25">
      <c r="A36" s="22" t="s">
        <v>1001</v>
      </c>
      <c r="B36" s="48" t="s">
        <v>1002</v>
      </c>
      <c r="C36" s="45"/>
      <c r="D36" s="45"/>
      <c r="E36" s="45"/>
      <c r="F36" s="45"/>
      <c r="G36" s="36"/>
      <c r="H36" s="49"/>
      <c r="I36" s="45"/>
      <c r="J36" s="50"/>
    </row>
    <row r="37" spans="1:10" ht="48" customHeight="1" x14ac:dyDescent="0.25">
      <c r="A37" s="22" t="s">
        <v>1003</v>
      </c>
      <c r="B37" s="48" t="s">
        <v>1004</v>
      </c>
      <c r="C37" s="45"/>
      <c r="D37" s="45"/>
      <c r="E37" s="45"/>
      <c r="F37" s="45"/>
      <c r="G37" s="36"/>
      <c r="H37" s="49"/>
      <c r="I37" s="45"/>
      <c r="J37" s="50"/>
    </row>
    <row r="38" spans="1:10" ht="48" customHeight="1" x14ac:dyDescent="0.25">
      <c r="A38" s="22" t="s">
        <v>1005</v>
      </c>
      <c r="B38" s="48" t="s">
        <v>1006</v>
      </c>
      <c r="C38" s="45"/>
      <c r="D38" s="45"/>
      <c r="E38" s="45"/>
      <c r="F38" s="45"/>
      <c r="G38" s="36"/>
      <c r="H38" s="49"/>
      <c r="I38" s="45"/>
      <c r="J38" s="50"/>
    </row>
    <row r="39" spans="1:10" ht="48" customHeight="1" x14ac:dyDescent="0.25">
      <c r="A39" s="22" t="s">
        <v>1007</v>
      </c>
      <c r="B39" s="48" t="s">
        <v>1008</v>
      </c>
      <c r="C39" s="45"/>
      <c r="D39" s="45"/>
      <c r="E39" s="45"/>
      <c r="F39" s="45"/>
      <c r="G39" s="36"/>
      <c r="H39" s="49"/>
      <c r="I39" s="45"/>
      <c r="J39" s="50"/>
    </row>
    <row r="40" spans="1:10" ht="48" customHeight="1" x14ac:dyDescent="0.25">
      <c r="A40" s="23"/>
      <c r="B40" s="44"/>
      <c r="C40" s="45"/>
      <c r="D40" s="45"/>
      <c r="E40" s="45"/>
      <c r="F40" s="45"/>
      <c r="G40" s="36"/>
      <c r="H40" s="49"/>
      <c r="I40" s="45"/>
      <c r="J40" s="50"/>
    </row>
    <row r="41" spans="1:10" ht="48" customHeight="1" x14ac:dyDescent="0.25">
      <c r="A41" s="23"/>
      <c r="B41" s="44"/>
      <c r="C41" s="45"/>
      <c r="D41" s="45"/>
      <c r="E41" s="45"/>
      <c r="F41" s="45"/>
      <c r="G41" s="36"/>
      <c r="H41" s="49"/>
      <c r="I41" s="45"/>
      <c r="J41" s="50"/>
    </row>
    <row r="42" spans="1:10" ht="48" customHeight="1" x14ac:dyDescent="0.25">
      <c r="A42" s="23"/>
      <c r="B42" s="44"/>
      <c r="C42" s="45"/>
      <c r="D42" s="45"/>
      <c r="E42" s="45"/>
      <c r="F42" s="45"/>
      <c r="G42" s="36"/>
      <c r="H42" s="49"/>
      <c r="I42" s="45"/>
      <c r="J42" s="50"/>
    </row>
    <row r="43" spans="1:10" ht="48" customHeight="1" x14ac:dyDescent="0.25">
      <c r="A43" s="23"/>
      <c r="B43" s="44"/>
      <c r="C43" s="45"/>
      <c r="D43" s="45"/>
      <c r="E43" s="45"/>
      <c r="F43" s="45"/>
      <c r="G43" s="36"/>
      <c r="H43" s="49"/>
      <c r="I43" s="45"/>
      <c r="J43" s="50"/>
    </row>
    <row r="44" spans="1:10" ht="48" customHeight="1" x14ac:dyDescent="0.25">
      <c r="A44" s="23"/>
      <c r="B44" s="44"/>
      <c r="C44" s="45"/>
      <c r="D44" s="45"/>
      <c r="E44" s="45"/>
      <c r="F44" s="45"/>
      <c r="G44" s="36"/>
      <c r="H44" s="49"/>
      <c r="I44" s="45"/>
      <c r="J44" s="50"/>
    </row>
    <row r="45" spans="1:10" ht="48" customHeight="1" x14ac:dyDescent="0.25">
      <c r="A45" s="23"/>
      <c r="B45" s="44"/>
      <c r="C45" s="45"/>
      <c r="D45" s="45"/>
      <c r="E45" s="45"/>
      <c r="F45" s="45"/>
      <c r="G45" s="36"/>
      <c r="H45" s="49"/>
      <c r="I45" s="45"/>
      <c r="J45" s="50"/>
    </row>
    <row r="46" spans="1:10" ht="48.95" customHeight="1" thickBot="1" x14ac:dyDescent="0.3">
      <c r="A46" s="24"/>
      <c r="B46" s="57"/>
      <c r="C46" s="58"/>
      <c r="D46" s="58"/>
      <c r="E46" s="58"/>
      <c r="F46" s="58"/>
      <c r="G46" s="59"/>
      <c r="H46" s="60"/>
      <c r="I46" s="61"/>
      <c r="J46" s="62"/>
    </row>
    <row r="48" spans="1:10" ht="102" customHeight="1" x14ac:dyDescent="0.25">
      <c r="A48" s="56" t="s">
        <v>1009</v>
      </c>
      <c r="B48" s="34"/>
      <c r="C48" s="34"/>
      <c r="D48" s="34"/>
      <c r="E48" s="34"/>
      <c r="F48" s="34"/>
      <c r="G48" s="34"/>
      <c r="H48" s="34"/>
      <c r="I48" s="34"/>
      <c r="J48" s="34"/>
    </row>
    <row r="51" spans="1:10" x14ac:dyDescent="0.25">
      <c r="A51" s="63" t="s">
        <v>1010</v>
      </c>
      <c r="B51" s="34"/>
      <c r="C51" s="34"/>
      <c r="D51" s="34"/>
      <c r="E51" s="66"/>
      <c r="F51" s="34"/>
      <c r="G51" s="34"/>
      <c r="H51" s="34"/>
      <c r="I51" s="34"/>
      <c r="J51" s="34"/>
    </row>
    <row r="53" spans="1:10" x14ac:dyDescent="0.25">
      <c r="A53" s="63" t="s">
        <v>1011</v>
      </c>
      <c r="B53" s="34"/>
      <c r="C53" s="34"/>
      <c r="D53" s="34"/>
      <c r="E53" s="66"/>
      <c r="F53" s="34"/>
      <c r="G53" s="34"/>
      <c r="H53" s="34"/>
      <c r="I53" s="34"/>
      <c r="J53" s="34"/>
    </row>
    <row r="100" spans="1:1" ht="15.75" x14ac:dyDescent="0.25">
      <c r="A100" t="s">
        <v>1012</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2024-11-06T06:41:23Z</dcterms:modified>
</cp:coreProperties>
</file>